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BAJADOS 2 DE JULIO\26. _PUBLICACION_PROCESO_MTTO_EQUIPOS_ECSA\FORMATOS DE PRESENTACION\"/>
    </mc:Choice>
  </mc:AlternateContent>
  <xr:revisionPtr revIDLastSave="0" documentId="13_ncr:1_{A38A4C57-D0FF-4E54-A896-491BA02BED2F}" xr6:coauthVersionLast="47" xr6:coauthVersionMax="47" xr10:uidLastSave="{00000000-0000-0000-0000-000000000000}"/>
  <bookViews>
    <workbookView xWindow="-120" yWindow="-120" windowWidth="29040" windowHeight="15720" xr2:uid="{EDD1FE22-209C-4839-9932-4F0B8BD1F4FF}"/>
  </bookViews>
  <sheets>
    <sheet name="LOTE 2" sheetId="7" r:id="rId1"/>
  </sheets>
  <definedNames>
    <definedName name="CARGO">#REF!</definedName>
    <definedName name="CARGO..">#REF!</definedName>
    <definedName name="dos">#REF!</definedName>
    <definedName name="ESTADO">#REF!</definedName>
    <definedName name="jbhi">#REF!</definedName>
    <definedName name="QUESOLICITA">#REF!</definedName>
    <definedName name="ROLES">#REF!</definedName>
    <definedName name="ROLESSIGA.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2" i="7" l="1"/>
  <c r="J111" i="7"/>
  <c r="J116" i="7" s="1"/>
  <c r="J110" i="7"/>
  <c r="J115" i="7" s="1"/>
  <c r="H108" i="7"/>
  <c r="I108" i="7" s="1"/>
  <c r="J108" i="7" s="1"/>
  <c r="H107" i="7"/>
  <c r="I107" i="7" s="1"/>
  <c r="J107" i="7" s="1"/>
  <c r="H106" i="7"/>
  <c r="I106" i="7" s="1"/>
  <c r="J106" i="7" s="1"/>
  <c r="H105" i="7"/>
  <c r="I105" i="7" s="1"/>
  <c r="J105" i="7" s="1"/>
  <c r="H104" i="7"/>
  <c r="I104" i="7" s="1"/>
  <c r="J104" i="7" s="1"/>
  <c r="H103" i="7"/>
  <c r="I103" i="7" s="1"/>
  <c r="J103" i="7" s="1"/>
  <c r="H102" i="7"/>
  <c r="I102" i="7" s="1"/>
  <c r="J102" i="7" s="1"/>
  <c r="H101" i="7"/>
  <c r="I101" i="7" s="1"/>
  <c r="J101" i="7" s="1"/>
  <c r="H100" i="7"/>
  <c r="I100" i="7" s="1"/>
  <c r="J100" i="7" s="1"/>
  <c r="H99" i="7"/>
  <c r="I99" i="7" s="1"/>
  <c r="J99" i="7" s="1"/>
  <c r="H98" i="7"/>
  <c r="I98" i="7" s="1"/>
  <c r="J98" i="7" s="1"/>
  <c r="H97" i="7"/>
  <c r="I97" i="7" s="1"/>
  <c r="J97" i="7" s="1"/>
  <c r="H96" i="7"/>
  <c r="I96" i="7" s="1"/>
  <c r="J96" i="7" s="1"/>
  <c r="H95" i="7"/>
  <c r="I95" i="7" s="1"/>
  <c r="J95" i="7" s="1"/>
  <c r="H94" i="7"/>
  <c r="I94" i="7" s="1"/>
  <c r="J94" i="7" s="1"/>
  <c r="H93" i="7"/>
  <c r="I93" i="7" s="1"/>
  <c r="J93" i="7" s="1"/>
  <c r="H92" i="7"/>
  <c r="I92" i="7" s="1"/>
  <c r="J92" i="7" s="1"/>
  <c r="H91" i="7"/>
  <c r="I91" i="7" s="1"/>
  <c r="J91" i="7" s="1"/>
  <c r="H90" i="7"/>
  <c r="I90" i="7" s="1"/>
  <c r="J90" i="7" s="1"/>
  <c r="H89" i="7"/>
  <c r="I89" i="7" s="1"/>
  <c r="J89" i="7" s="1"/>
  <c r="H88" i="7"/>
  <c r="I88" i="7" s="1"/>
  <c r="J88" i="7" s="1"/>
  <c r="H87" i="7"/>
  <c r="I87" i="7" s="1"/>
  <c r="J87" i="7" s="1"/>
  <c r="H86" i="7"/>
  <c r="I86" i="7" s="1"/>
  <c r="J86" i="7" s="1"/>
  <c r="H85" i="7"/>
  <c r="I85" i="7" s="1"/>
  <c r="J85" i="7" s="1"/>
  <c r="H84" i="7"/>
  <c r="I84" i="7" s="1"/>
  <c r="J84" i="7" s="1"/>
  <c r="H83" i="7"/>
  <c r="I83" i="7" s="1"/>
  <c r="J83" i="7" s="1"/>
  <c r="H82" i="7"/>
  <c r="I82" i="7" s="1"/>
  <c r="J82" i="7" s="1"/>
  <c r="H81" i="7"/>
  <c r="I81" i="7" s="1"/>
  <c r="J81" i="7" s="1"/>
  <c r="H80" i="7"/>
  <c r="I80" i="7" s="1"/>
  <c r="J80" i="7" s="1"/>
  <c r="H79" i="7"/>
  <c r="I79" i="7" s="1"/>
  <c r="J79" i="7" s="1"/>
  <c r="H78" i="7"/>
  <c r="I78" i="7" s="1"/>
  <c r="J78" i="7" s="1"/>
  <c r="H77" i="7"/>
  <c r="I77" i="7" s="1"/>
  <c r="J77" i="7" s="1"/>
  <c r="H76" i="7"/>
  <c r="I76" i="7" s="1"/>
  <c r="J76" i="7" s="1"/>
  <c r="H75" i="7"/>
  <c r="I75" i="7" s="1"/>
  <c r="J75" i="7" s="1"/>
  <c r="H74" i="7"/>
  <c r="I74" i="7" s="1"/>
  <c r="J74" i="7" s="1"/>
  <c r="H73" i="7"/>
  <c r="I73" i="7" s="1"/>
  <c r="J73" i="7" s="1"/>
  <c r="H72" i="7"/>
  <c r="I72" i="7" s="1"/>
  <c r="J72" i="7" s="1"/>
  <c r="H71" i="7"/>
  <c r="I71" i="7" s="1"/>
  <c r="J71" i="7" s="1"/>
  <c r="H70" i="7"/>
  <c r="I70" i="7" s="1"/>
  <c r="J70" i="7" s="1"/>
  <c r="H69" i="7"/>
  <c r="I69" i="7" s="1"/>
  <c r="J69" i="7" s="1"/>
  <c r="H68" i="7"/>
  <c r="I68" i="7" s="1"/>
  <c r="J68" i="7" s="1"/>
  <c r="H67" i="7"/>
  <c r="I67" i="7" s="1"/>
  <c r="J67" i="7" s="1"/>
  <c r="H66" i="7"/>
  <c r="I66" i="7" s="1"/>
  <c r="J66" i="7" s="1"/>
  <c r="H65" i="7"/>
  <c r="I65" i="7" s="1"/>
  <c r="J65" i="7" s="1"/>
  <c r="H64" i="7"/>
  <c r="I64" i="7" s="1"/>
  <c r="J64" i="7" s="1"/>
  <c r="H63" i="7"/>
  <c r="I63" i="7" s="1"/>
  <c r="J63" i="7" s="1"/>
  <c r="H62" i="7"/>
  <c r="I62" i="7" s="1"/>
  <c r="J62" i="7" s="1"/>
  <c r="H61" i="7"/>
  <c r="I61" i="7" s="1"/>
  <c r="J61" i="7" s="1"/>
  <c r="H60" i="7"/>
  <c r="I60" i="7" s="1"/>
  <c r="J60" i="7" s="1"/>
  <c r="H59" i="7"/>
  <c r="I59" i="7" s="1"/>
  <c r="J59" i="7" s="1"/>
  <c r="H58" i="7"/>
  <c r="I58" i="7" s="1"/>
  <c r="J58" i="7" s="1"/>
  <c r="H57" i="7"/>
  <c r="I57" i="7" s="1"/>
  <c r="J57" i="7" s="1"/>
  <c r="H56" i="7"/>
  <c r="I56" i="7" s="1"/>
  <c r="J56" i="7" s="1"/>
  <c r="H55" i="7"/>
  <c r="I55" i="7" s="1"/>
  <c r="J55" i="7" s="1"/>
  <c r="H54" i="7"/>
  <c r="I54" i="7" s="1"/>
  <c r="J54" i="7" s="1"/>
  <c r="H53" i="7"/>
  <c r="I53" i="7" s="1"/>
  <c r="J53" i="7" s="1"/>
  <c r="H52" i="7"/>
  <c r="I52" i="7" s="1"/>
  <c r="J52" i="7" s="1"/>
  <c r="H51" i="7"/>
  <c r="I51" i="7" s="1"/>
  <c r="J51" i="7" s="1"/>
  <c r="H50" i="7"/>
  <c r="I50" i="7" s="1"/>
  <c r="J50" i="7" s="1"/>
  <c r="H49" i="7"/>
  <c r="I49" i="7" s="1"/>
  <c r="J49" i="7" s="1"/>
  <c r="H48" i="7"/>
  <c r="I48" i="7" s="1"/>
  <c r="J48" i="7" s="1"/>
  <c r="H47" i="7"/>
  <c r="I47" i="7" s="1"/>
  <c r="J47" i="7" s="1"/>
  <c r="H46" i="7"/>
  <c r="I46" i="7" s="1"/>
  <c r="J46" i="7" s="1"/>
  <c r="H45" i="7"/>
  <c r="I45" i="7" s="1"/>
  <c r="J45" i="7" s="1"/>
  <c r="H44" i="7"/>
  <c r="I44" i="7" s="1"/>
  <c r="J44" i="7" s="1"/>
  <c r="H43" i="7"/>
  <c r="I43" i="7" s="1"/>
  <c r="J43" i="7" s="1"/>
  <c r="H42" i="7"/>
  <c r="I42" i="7" s="1"/>
  <c r="J42" i="7" s="1"/>
  <c r="H41" i="7"/>
  <c r="I41" i="7" s="1"/>
  <c r="J41" i="7" s="1"/>
  <c r="H40" i="7"/>
  <c r="I40" i="7" s="1"/>
  <c r="J40" i="7" s="1"/>
  <c r="H39" i="7"/>
  <c r="I39" i="7" s="1"/>
  <c r="J39" i="7" s="1"/>
  <c r="H38" i="7"/>
  <c r="I38" i="7" s="1"/>
  <c r="J38" i="7" s="1"/>
  <c r="H37" i="7"/>
  <c r="I37" i="7" s="1"/>
  <c r="J37" i="7" s="1"/>
  <c r="H36" i="7"/>
  <c r="I36" i="7" s="1"/>
  <c r="J36" i="7" s="1"/>
  <c r="H35" i="7"/>
  <c r="I35" i="7" s="1"/>
  <c r="J35" i="7" s="1"/>
  <c r="H34" i="7"/>
  <c r="I34" i="7" s="1"/>
  <c r="J34" i="7" s="1"/>
  <c r="H33" i="7"/>
  <c r="I33" i="7" s="1"/>
  <c r="J33" i="7" s="1"/>
  <c r="H32" i="7"/>
  <c r="I32" i="7" s="1"/>
  <c r="J32" i="7" s="1"/>
  <c r="H31" i="7"/>
  <c r="I31" i="7" s="1"/>
  <c r="J31" i="7" s="1"/>
  <c r="H30" i="7"/>
  <c r="I30" i="7" s="1"/>
  <c r="J30" i="7" s="1"/>
  <c r="H29" i="7"/>
  <c r="I29" i="7" s="1"/>
  <c r="J29" i="7" s="1"/>
  <c r="H28" i="7"/>
  <c r="I28" i="7" s="1"/>
  <c r="J28" i="7" s="1"/>
  <c r="H27" i="7"/>
  <c r="I27" i="7" s="1"/>
  <c r="J27" i="7" s="1"/>
  <c r="H26" i="7"/>
  <c r="I26" i="7" s="1"/>
  <c r="J26" i="7" s="1"/>
  <c r="H25" i="7"/>
  <c r="I25" i="7" s="1"/>
  <c r="J25" i="7" s="1"/>
  <c r="H24" i="7"/>
  <c r="I24" i="7" s="1"/>
  <c r="J24" i="7" s="1"/>
  <c r="H23" i="7"/>
  <c r="I23" i="7" s="1"/>
  <c r="J23" i="7" s="1"/>
  <c r="H22" i="7"/>
  <c r="I22" i="7" s="1"/>
  <c r="J22" i="7" s="1"/>
  <c r="H21" i="7"/>
  <c r="I21" i="7" s="1"/>
  <c r="J21" i="7" s="1"/>
  <c r="H20" i="7"/>
  <c r="I20" i="7" s="1"/>
  <c r="J20" i="7" s="1"/>
  <c r="H19" i="7"/>
  <c r="I19" i="7" s="1"/>
  <c r="J19" i="7" s="1"/>
  <c r="H18" i="7"/>
  <c r="I18" i="7" s="1"/>
  <c r="J18" i="7" s="1"/>
  <c r="H17" i="7"/>
  <c r="I17" i="7" s="1"/>
  <c r="J17" i="7" s="1"/>
  <c r="H16" i="7"/>
  <c r="I16" i="7" s="1"/>
  <c r="J16" i="7" s="1"/>
  <c r="H15" i="7"/>
  <c r="I15" i="7" s="1"/>
  <c r="J15" i="7" s="1"/>
  <c r="J109" i="7" l="1"/>
  <c r="J113" i="7" s="1"/>
  <c r="J114" i="7" l="1"/>
  <c r="J117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tc={CE8F53D6-C9D3-4228-9EC9-F74CA030F42C}</author>
  </authors>
  <commentList>
    <comment ref="J117" authorId="0" shapeId="0" xr:uid="{CE8F53D6-C9D3-4228-9EC9-F74CA030F42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Valor de oferta a publicar en SECOP II</t>
      </text>
    </comment>
  </commentList>
</comments>
</file>

<file path=xl/sharedStrings.xml><?xml version="1.0" encoding="utf-8"?>
<sst xmlns="http://schemas.openxmlformats.org/spreadsheetml/2006/main" count="49" uniqueCount="48">
  <si>
    <t>FORMATO</t>
  </si>
  <si>
    <t>OFERTA ECONÓMICA</t>
  </si>
  <si>
    <t>Proceso de Contratación [Insertar información]</t>
  </si>
  <si>
    <r>
      <rPr>
        <b/>
        <sz val="11"/>
        <color theme="1"/>
        <rFont val="Aptos Narrow"/>
        <family val="2"/>
        <scheme val="minor"/>
      </rPr>
      <t xml:space="preserve">YO: </t>
    </r>
    <r>
      <rPr>
        <b/>
        <sz val="11"/>
        <color rgb="FFFF0000"/>
        <rFont val="Aptos Narrow"/>
        <family val="2"/>
        <scheme val="minor"/>
      </rPr>
      <t>[Nombre del representante legal o de la persona natural Proponente]</t>
    </r>
    <r>
      <rPr>
        <sz val="11"/>
        <color theme="1"/>
        <rFont val="Aptos Narrow"/>
        <family val="2"/>
        <scheme val="minor"/>
      </rPr>
      <t>, identificado como aparece al pie de mi firma,</t>
    </r>
    <r>
      <rPr>
        <sz val="11"/>
        <color rgb="FFFF0000"/>
        <rFont val="Aptos Narrow"/>
        <family val="2"/>
        <scheme val="minor"/>
      </rPr>
      <t xml:space="preserve"> </t>
    </r>
    <r>
      <rPr>
        <b/>
        <sz val="11"/>
        <color rgb="FFFF0000"/>
        <rFont val="Aptos Narrow"/>
        <family val="2"/>
        <scheme val="minor"/>
      </rPr>
      <t>[obrando en mi propio nombre o en mi calidad de representante legal de] [nombre del Proponente]</t>
    </r>
    <r>
      <rPr>
        <b/>
        <sz val="11"/>
        <color theme="1"/>
        <rFont val="Aptos Narrow"/>
        <family val="2"/>
        <scheme val="minor"/>
      </rPr>
      <t xml:space="preserve">, </t>
    </r>
  </si>
  <si>
    <r>
      <t xml:space="preserve">manifiesto que el valor total de la propuesta es por la suma de </t>
    </r>
    <r>
      <rPr>
        <b/>
        <sz val="11"/>
        <color rgb="FFFF0000"/>
        <rFont val="Aptos Narrow"/>
        <family val="2"/>
        <scheme val="minor"/>
      </rPr>
      <t>[valor de la propuesta en letras y números]</t>
    </r>
    <r>
      <rPr>
        <sz val="11"/>
        <color theme="1"/>
        <rFont val="Aptos Narrow"/>
        <family val="2"/>
        <scheme val="minor"/>
      </rPr>
      <t>, incluye todos los gastos e impuestos a que haya lugar.</t>
    </r>
  </si>
  <si>
    <t xml:space="preserve"> Dicho valor obedece a los siguientes conceptos, en los cuales se relacionan todos los costos, gastos y valores que conforman la presente cotización.</t>
  </si>
  <si>
    <t>ITEM</t>
  </si>
  <si>
    <t>DESCRIPCIÓN</t>
  </si>
  <si>
    <t>UNIDAD DE MEDIDA</t>
  </si>
  <si>
    <t>CANTIDAD SOLICITADA</t>
  </si>
  <si>
    <t>VALOR UNITARIO
ANTES DE IVA</t>
  </si>
  <si>
    <t>TARIFA
DE IVA</t>
  </si>
  <si>
    <t>IVA POR  UNIDAD</t>
  </si>
  <si>
    <t>VALOR UNITARIO
POR ITEM  CON IVA</t>
  </si>
  <si>
    <t>VALOR TOTAL
POR ITEM CON IVA</t>
  </si>
  <si>
    <t>Indicaciones de diligenciamiento  Formato oferta económica</t>
  </si>
  <si>
    <t>BASE IVA 19%</t>
  </si>
  <si>
    <t>BASE IVA 8%</t>
  </si>
  <si>
    <t xml:space="preserve">Diligencie el precio del elemento o servicio, de acuerdo con la descripción del bien o servicio a ofrecer, la marca y/o fabricante de acuerdo con lo solicitado por la entidad. </t>
  </si>
  <si>
    <t>BASE IVA 5%</t>
  </si>
  <si>
    <t>El formato calculará con base en las cantidades, valores sin IVA y tarifa de IVA seleccionado y se autocompletará. Máx. 2 decimales.</t>
  </si>
  <si>
    <t>EXENTO</t>
  </si>
  <si>
    <t>Ingrese  el valor unitario antes de IVA de los items a ofrecer, se permiten hasta 2 decimales.</t>
  </si>
  <si>
    <t>SUBTOTAL</t>
  </si>
  <si>
    <t>Tarifas de IVA</t>
  </si>
  <si>
    <t>IVA 19%</t>
  </si>
  <si>
    <t>Seleccione la tarifa de IVA que se aplica a cada uno de los items. El formato tiene lista desplegable de tarifas de IVA.</t>
  </si>
  <si>
    <t>IVA 8%</t>
  </si>
  <si>
    <t>IVA 5%</t>
  </si>
  <si>
    <t>Verifique que la información esté completa y guarde el documento en formato PDF para presentación de la oferta.</t>
  </si>
  <si>
    <t>VALOR TOTAL</t>
  </si>
  <si>
    <t>Declaración sobre la información regisrada en el formato.</t>
  </si>
  <si>
    <t xml:space="preserve">La información registrada en el presente formato coincide con el valor de la oferta presentada en SECOP II de acuerdo con lo solicitado por la entidad. </t>
  </si>
  <si>
    <t>Las cantidades de elementos y/o servicios ofrecidos, asi como los valores indicados en el formato se verificaron para evitar rechazos por correcciones aritmeticas que realice la entidad en la evaluación económica de esta oferta.</t>
  </si>
  <si>
    <t>Las tarifas de IVA aplicadas a cada elemento ofertado se verificaron y corresponden con la clasificación tributaria vigente a la fecha de presentación de la presente oferta económica.</t>
  </si>
  <si>
    <t>Los valores de la oferta económica permaneceran constantes durante el plazo de ejecución del contrato. Se entenderán incluidos todos y cada uno de los impuestos a que haya lugar con ocasión de la ejecución del contrato.</t>
  </si>
  <si>
    <t>Teniendo en cuenta que este punto es la esencia de la oferta, no podrá estar condicionado, ni ser adicionado, modificado o completado después de presentada la oferta. El SENA podrá efectuar las correcciones aritmeticas a que haya lugar.</t>
  </si>
  <si>
    <t>Firma: _____________________________________________________</t>
  </si>
  <si>
    <t>Nombre y razón social del proponente: ___________________________________________________________</t>
  </si>
  <si>
    <t>Nit:_______________________________________________________</t>
  </si>
  <si>
    <t>Nombre del representante legal: ________________________________________________________________</t>
  </si>
  <si>
    <t>C.C. N°. _____________________ De:__________________________</t>
  </si>
  <si>
    <t>Dirección y telefóno: __________________________________________________________________________</t>
  </si>
  <si>
    <t>Ciudad: __________________________________________________</t>
  </si>
  <si>
    <t xml:space="preserve">Este formato deberá entregarse firmado por el proponente persona natural, por el representante legal de la persona júridica y en el caso de consorcios o uniones temporales, </t>
  </si>
  <si>
    <t>deberá ser firmado por cada uno de sus integrantes</t>
  </si>
  <si>
    <t xml:space="preserve">Unidad </t>
  </si>
  <si>
    <r>
      <rPr>
        <b/>
        <sz val="9"/>
        <color rgb="FF000000"/>
        <rFont val="Arial"/>
        <family val="2"/>
      </rPr>
      <t xml:space="preserve">Horno Biobase Modelo BOV-V65F </t>
    </r>
    <r>
      <rPr>
        <sz val="9"/>
        <color rgb="FF000000"/>
        <rFont val="Arial"/>
        <family val="2"/>
      </rPr>
      <t xml:space="preserve">: Corrección de falla de Sistema de Control de Temperatura, Verificación de funcionamiento Sonda de Temperatura, incluye mantenimiento preventivo de todas las piezas mecánicas del sistema homogeneizador de aire , verificación de funcionamiento del sistema calefactor (Resistencia), limpieza general del equipo ,ajuste de sellos herméticos, programación Controlador de Temperatura + Sensor PT 100 y configuración de controlador del equipo PID, limpieza Cable Estructurado (Protección y Térmico, Breaker, Verificación temperatura de trabajo con equipo patron, Controlador PID Temperatura para Horno e Instalación.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</si>
</sst>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\ * #,##0_-;\-&quot;$&quot;\ * #,##0_-;_-&quot;$&quot;\ * &quot;-&quot;_-;_-@_-"/>
    <numFmt numFmtId="164" formatCode="_-&quot;$&quot;* #,##0.00_-;\-&quot;$&quot;* #,##0.00_-;_-&quot;$&quot;* &quot;-&quot;??_-;_-@_-"/>
    <numFmt numFmtId="165" formatCode="_-&quot;$&quot;\ * #,##0.00_-;\-&quot;$&quot;\ * #,##0.00_-;_-&quot;$&quot;\ * &quot;-&quot;_-;_-@_-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FF0000"/>
      <name val="Aptos Narrow"/>
      <family val="2"/>
      <scheme val="minor"/>
    </font>
    <font>
      <b/>
      <sz val="9"/>
      <name val="Calibri"/>
      <family val="2"/>
    </font>
    <font>
      <sz val="10"/>
      <color rgb="FF000000"/>
      <name val="Arial Narrow"/>
      <family val="2"/>
    </font>
    <font>
      <sz val="10"/>
      <color rgb="FF000000"/>
      <name val="Calibri"/>
      <family val="2"/>
    </font>
    <font>
      <sz val="10"/>
      <name val="Arial Narrow"/>
      <family val="2"/>
    </font>
    <font>
      <sz val="12"/>
      <name val="Calibri"/>
      <family val="2"/>
    </font>
    <font>
      <b/>
      <sz val="9"/>
      <color rgb="FF000000"/>
      <name val="Aptos Narrow"/>
      <family val="2"/>
      <scheme val="minor"/>
    </font>
    <font>
      <b/>
      <sz val="9"/>
      <color rgb="FF000000"/>
      <name val="Arial Narrow"/>
      <family val="2"/>
    </font>
    <font>
      <sz val="9"/>
      <name val="Calibri"/>
      <family val="2"/>
    </font>
    <font>
      <sz val="8"/>
      <color rgb="FF000000"/>
      <name val="Aptos Narrow"/>
      <family val="2"/>
      <scheme val="minor"/>
    </font>
    <font>
      <sz val="9"/>
      <color rgb="FF000000"/>
      <name val="Arial Narrow"/>
      <family val="2"/>
    </font>
    <font>
      <sz val="8"/>
      <color rgb="FFFF0000"/>
      <name val="Aptos Narrow"/>
      <family val="2"/>
      <scheme val="minor"/>
    </font>
    <font>
      <sz val="11"/>
      <name val="Arial Narrow"/>
      <family val="2"/>
    </font>
    <font>
      <sz val="11"/>
      <color rgb="FF000000"/>
      <name val="Arial Narrow"/>
      <family val="2"/>
    </font>
    <font>
      <sz val="9"/>
      <name val="Arial Narrow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FFFFFF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4" fillId="0" borderId="0" xfId="0" applyFont="1"/>
    <xf numFmtId="164" fontId="4" fillId="0" borderId="0" xfId="1" applyFont="1" applyFill="1" applyBorder="1" applyAlignment="1" applyProtection="1">
      <alignment horizontal="center" vertical="center"/>
    </xf>
    <xf numFmtId="0" fontId="4" fillId="0" borderId="1" xfId="0" applyFont="1" applyBorder="1"/>
    <xf numFmtId="0" fontId="4" fillId="0" borderId="2" xfId="0" applyFont="1" applyBorder="1"/>
    <xf numFmtId="164" fontId="4" fillId="0" borderId="2" xfId="1" applyFont="1" applyFill="1" applyBorder="1" applyAlignment="1" applyProtection="1">
      <alignment horizontal="center" vertical="center"/>
    </xf>
    <xf numFmtId="164" fontId="4" fillId="0" borderId="3" xfId="1" applyFont="1" applyFill="1" applyBorder="1" applyAlignment="1" applyProtection="1">
      <alignment horizontal="center" vertical="center"/>
    </xf>
    <xf numFmtId="0" fontId="4" fillId="0" borderId="5" xfId="0" applyFont="1" applyBorder="1"/>
    <xf numFmtId="0" fontId="0" fillId="0" borderId="5" xfId="0" applyBorder="1"/>
    <xf numFmtId="0" fontId="4" fillId="0" borderId="4" xfId="0" applyFont="1" applyBorder="1"/>
    <xf numFmtId="164" fontId="7" fillId="2" borderId="6" xfId="1" applyFont="1" applyFill="1" applyBorder="1" applyAlignment="1" applyProtection="1">
      <alignment horizontal="center" vertical="center" wrapText="1"/>
    </xf>
    <xf numFmtId="164" fontId="7" fillId="2" borderId="7" xfId="1" applyFont="1" applyFill="1" applyBorder="1" applyAlignment="1" applyProtection="1">
      <alignment horizontal="center" vertical="center" wrapText="1"/>
    </xf>
    <xf numFmtId="164" fontId="7" fillId="2" borderId="8" xfId="1" applyFont="1" applyFill="1" applyBorder="1" applyAlignment="1" applyProtection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65" fontId="10" fillId="0" borderId="7" xfId="2" applyNumberFormat="1" applyFont="1" applyFill="1" applyBorder="1" applyAlignment="1" applyProtection="1">
      <alignment horizontal="center" vertical="center"/>
    </xf>
    <xf numFmtId="9" fontId="10" fillId="0" borderId="7" xfId="1" applyNumberFormat="1" applyFont="1" applyFill="1" applyBorder="1" applyAlignment="1" applyProtection="1">
      <alignment horizontal="center" vertical="center"/>
    </xf>
    <xf numFmtId="164" fontId="10" fillId="0" borderId="7" xfId="1" applyFont="1" applyFill="1" applyBorder="1" applyAlignment="1" applyProtection="1">
      <alignment horizontal="center" vertical="center"/>
    </xf>
    <xf numFmtId="164" fontId="10" fillId="0" borderId="8" xfId="1" applyFont="1" applyFill="1" applyBorder="1" applyAlignment="1" applyProtection="1">
      <alignment horizontal="center" vertical="center"/>
    </xf>
    <xf numFmtId="0" fontId="11" fillId="0" borderId="0" xfId="0" applyFont="1"/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9" fillId="0" borderId="10" xfId="0" applyFont="1" applyBorder="1" applyAlignment="1">
      <alignment horizontal="center" vertical="center"/>
    </xf>
    <xf numFmtId="165" fontId="10" fillId="0" borderId="10" xfId="2" applyNumberFormat="1" applyFont="1" applyFill="1" applyBorder="1" applyAlignment="1" applyProtection="1">
      <alignment horizontal="center" vertical="center"/>
    </xf>
    <xf numFmtId="164" fontId="10" fillId="0" borderId="10" xfId="1" applyFont="1" applyFill="1" applyBorder="1" applyAlignment="1" applyProtection="1">
      <alignment horizontal="center" vertical="center"/>
    </xf>
    <xf numFmtId="164" fontId="10" fillId="0" borderId="11" xfId="1" applyFont="1" applyFill="1" applyBorder="1" applyAlignment="1" applyProtection="1">
      <alignment horizontal="center" vertical="center"/>
    </xf>
    <xf numFmtId="0" fontId="13" fillId="0" borderId="12" xfId="0" applyFont="1" applyBorder="1" applyAlignment="1">
      <alignment vertical="center"/>
    </xf>
    <xf numFmtId="164" fontId="14" fillId="3" borderId="15" xfId="1" applyFont="1" applyFill="1" applyBorder="1" applyAlignment="1" applyProtection="1">
      <alignment horizontal="center" vertical="center"/>
    </xf>
    <xf numFmtId="0" fontId="13" fillId="0" borderId="6" xfId="0" applyFont="1" applyBorder="1" applyAlignment="1">
      <alignment vertical="center"/>
    </xf>
    <xf numFmtId="164" fontId="14" fillId="3" borderId="8" xfId="1" applyFont="1" applyFill="1" applyBorder="1" applyAlignment="1" applyProtection="1">
      <alignment horizontal="center" vertical="center"/>
    </xf>
    <xf numFmtId="164" fontId="7" fillId="2" borderId="8" xfId="1" applyFont="1" applyFill="1" applyBorder="1" applyAlignment="1" applyProtection="1">
      <alignment horizontal="center" vertical="center"/>
    </xf>
    <xf numFmtId="164" fontId="7" fillId="3" borderId="8" xfId="1" applyFont="1" applyFill="1" applyBorder="1" applyAlignment="1" applyProtection="1">
      <alignment horizontal="center" vertical="center"/>
    </xf>
    <xf numFmtId="0" fontId="13" fillId="0" borderId="20" xfId="0" applyFont="1" applyBorder="1" applyAlignment="1">
      <alignment vertical="center"/>
    </xf>
    <xf numFmtId="164" fontId="7" fillId="2" borderId="22" xfId="1" applyFont="1" applyFill="1" applyBorder="1" applyAlignment="1" applyProtection="1">
      <alignment horizontal="center" vertical="center"/>
    </xf>
    <xf numFmtId="164" fontId="4" fillId="0" borderId="5" xfId="1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center" vertical="center" wrapText="1"/>
    </xf>
    <xf numFmtId="164" fontId="7" fillId="2" borderId="33" xfId="1" applyFont="1" applyFill="1" applyBorder="1" applyAlignment="1" applyProtection="1">
      <alignment horizontal="center" vertical="center" wrapText="1"/>
    </xf>
    <xf numFmtId="0" fontId="20" fillId="4" borderId="7" xfId="0" applyFont="1" applyFill="1" applyBorder="1" applyAlignment="1">
      <alignment horizontal="left" vertical="center" wrapText="1"/>
    </xf>
    <xf numFmtId="164" fontId="7" fillId="2" borderId="0" xfId="1" applyFont="1" applyFill="1" applyBorder="1" applyAlignment="1" applyProtection="1">
      <alignment horizontal="center" vertical="center" wrapText="1"/>
    </xf>
    <xf numFmtId="0" fontId="21" fillId="0" borderId="34" xfId="0" applyFont="1" applyBorder="1" applyAlignment="1">
      <alignment vertical="center" wrapText="1"/>
    </xf>
    <xf numFmtId="0" fontId="19" fillId="0" borderId="33" xfId="0" applyFont="1" applyBorder="1" applyAlignment="1">
      <alignment horizontal="center" vertical="center" wrapText="1"/>
    </xf>
    <xf numFmtId="0" fontId="15" fillId="0" borderId="6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15" fillId="0" borderId="27" xfId="0" applyFont="1" applyBorder="1" applyAlignment="1">
      <alignment vertical="center"/>
    </xf>
    <xf numFmtId="0" fontId="15" fillId="0" borderId="28" xfId="0" applyFont="1" applyBorder="1" applyAlignment="1">
      <alignment vertical="center"/>
    </xf>
    <xf numFmtId="0" fontId="15" fillId="0" borderId="29" xfId="0" applyFont="1" applyBorder="1" applyAlignment="1">
      <alignment vertical="center"/>
    </xf>
    <xf numFmtId="9" fontId="16" fillId="0" borderId="21" xfId="3" applyFont="1" applyFill="1" applyBorder="1" applyAlignment="1" applyProtection="1">
      <alignment horizontal="center" vertical="center"/>
    </xf>
    <xf numFmtId="9" fontId="16" fillId="0" borderId="22" xfId="3" applyFont="1" applyFill="1" applyBorder="1" applyAlignment="1" applyProtection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9" fontId="16" fillId="0" borderId="14" xfId="3" applyFont="1" applyFill="1" applyBorder="1" applyAlignment="1" applyProtection="1">
      <alignment horizontal="center" vertical="center"/>
    </xf>
    <xf numFmtId="9" fontId="16" fillId="0" borderId="18" xfId="3" applyFont="1" applyFill="1" applyBorder="1" applyAlignment="1" applyProtection="1">
      <alignment horizontal="center" vertical="center"/>
    </xf>
    <xf numFmtId="0" fontId="17" fillId="0" borderId="6" xfId="0" applyFont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17" fillId="0" borderId="16" xfId="0" applyFont="1" applyBorder="1" applyAlignment="1">
      <alignment vertical="center"/>
    </xf>
    <xf numFmtId="9" fontId="16" fillId="0" borderId="16" xfId="3" applyFont="1" applyFill="1" applyBorder="1" applyAlignment="1" applyProtection="1">
      <alignment horizontal="center" vertical="center"/>
    </xf>
    <xf numFmtId="9" fontId="16" fillId="0" borderId="19" xfId="3" applyFont="1" applyFill="1" applyBorder="1" applyAlignment="1" applyProtection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15" fillId="0" borderId="10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6" fillId="0" borderId="1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</cellXfs>
  <cellStyles count="4">
    <cellStyle name="Moneda" xfId="1" builtinId="4"/>
    <cellStyle name="Moneda [0]" xfId="2" builtinId="7"/>
    <cellStyle name="Normal" xfId="0" builtinId="0"/>
    <cellStyle name="Porcentaje" xfId="3" builtinId="5"/>
  </cellStyles>
  <dxfs count="4">
    <dxf>
      <fill>
        <patternFill>
          <bgColor theme="5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2" tint="-9.9948118533890809E-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117" dT="2022-06-09T21:09:10.74" personId="{00000000-0000-0000-0000-000000000000}" id="{CE8F53D6-C9D3-4228-9EC9-F74CA030F42C}">
    <text>Valor de oferta a publicar en SECOP II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0CBA9-3D0B-4E33-9206-430B72A4FEE8}">
  <dimension ref="A1:J147"/>
  <sheetViews>
    <sheetView tabSelected="1" workbookViewId="0">
      <selection activeCell="B110" sqref="B110:H110"/>
    </sheetView>
  </sheetViews>
  <sheetFormatPr baseColWidth="10" defaultColWidth="11.42578125" defaultRowHeight="15" x14ac:dyDescent="0.25"/>
  <cols>
    <col min="1" max="1" width="5.85546875" customWidth="1"/>
    <col min="3" max="3" width="93.7109375" customWidth="1"/>
    <col min="4" max="4" width="20.5703125" customWidth="1"/>
    <col min="5" max="5" width="16.7109375" customWidth="1"/>
    <col min="6" max="6" width="17.7109375" customWidth="1"/>
    <col min="9" max="9" width="18.42578125" customWidth="1"/>
    <col min="10" max="10" width="17.140625" customWidth="1"/>
  </cols>
  <sheetData>
    <row r="1" spans="1:10" ht="15.75" thickBot="1" x14ac:dyDescent="0.3">
      <c r="A1" s="1"/>
      <c r="B1" s="1"/>
      <c r="C1" s="1"/>
      <c r="D1" s="1"/>
      <c r="E1" s="1"/>
      <c r="F1" s="2"/>
      <c r="G1" s="2"/>
      <c r="H1" s="2"/>
      <c r="I1" s="2"/>
      <c r="J1" s="2"/>
    </row>
    <row r="2" spans="1:10" x14ac:dyDescent="0.25">
      <c r="A2" s="1"/>
      <c r="B2" s="3"/>
      <c r="C2" s="4"/>
      <c r="D2" s="4"/>
      <c r="E2" s="4"/>
      <c r="F2" s="5"/>
      <c r="G2" s="5"/>
      <c r="H2" s="5"/>
      <c r="I2" s="5"/>
      <c r="J2" s="6"/>
    </row>
    <row r="3" spans="1:10" x14ac:dyDescent="0.25">
      <c r="A3" s="1"/>
      <c r="B3" s="53" t="s">
        <v>0</v>
      </c>
      <c r="C3" s="54"/>
      <c r="D3" s="54"/>
      <c r="E3" s="54"/>
      <c r="F3" s="54"/>
      <c r="G3" s="54"/>
      <c r="H3" s="54"/>
      <c r="I3" s="54"/>
      <c r="J3" s="55"/>
    </row>
    <row r="4" spans="1:10" x14ac:dyDescent="0.25">
      <c r="A4" s="1"/>
      <c r="B4" s="53" t="s">
        <v>1</v>
      </c>
      <c r="C4" s="54"/>
      <c r="D4" s="54"/>
      <c r="E4" s="54"/>
      <c r="F4" s="54"/>
      <c r="G4" s="54"/>
      <c r="H4" s="54"/>
      <c r="I4" s="54"/>
      <c r="J4" s="55"/>
    </row>
    <row r="5" spans="1:10" x14ac:dyDescent="0.25">
      <c r="A5" s="1"/>
      <c r="B5" s="53"/>
      <c r="C5" s="54"/>
      <c r="D5" s="54"/>
      <c r="E5" s="54"/>
      <c r="F5" s="54"/>
      <c r="G5" s="54"/>
      <c r="H5" s="54"/>
      <c r="I5" s="54"/>
      <c r="J5" s="7"/>
    </row>
    <row r="6" spans="1:10" x14ac:dyDescent="0.25">
      <c r="B6" s="47" t="s">
        <v>2</v>
      </c>
      <c r="C6" s="48"/>
      <c r="D6" s="48"/>
      <c r="E6" s="48"/>
      <c r="F6" s="48"/>
      <c r="G6" s="48"/>
      <c r="H6" s="48"/>
      <c r="I6" s="48"/>
      <c r="J6" s="8"/>
    </row>
    <row r="7" spans="1:10" x14ac:dyDescent="0.25">
      <c r="B7" s="56"/>
      <c r="C7" s="57"/>
      <c r="D7" s="57"/>
      <c r="E7" s="57"/>
      <c r="F7" s="57"/>
      <c r="G7" s="57"/>
      <c r="H7" s="57"/>
      <c r="I7" s="57"/>
      <c r="J7" s="8"/>
    </row>
    <row r="8" spans="1:10" x14ac:dyDescent="0.25">
      <c r="B8" s="47" t="s">
        <v>3</v>
      </c>
      <c r="C8" s="48"/>
      <c r="D8" s="48"/>
      <c r="E8" s="48"/>
      <c r="F8" s="48"/>
      <c r="G8" s="48"/>
      <c r="H8" s="48"/>
      <c r="I8" s="48"/>
      <c r="J8" s="49"/>
    </row>
    <row r="9" spans="1:10" x14ac:dyDescent="0.25">
      <c r="B9" s="47" t="s">
        <v>4</v>
      </c>
      <c r="C9" s="48"/>
      <c r="D9" s="48"/>
      <c r="E9" s="48"/>
      <c r="F9" s="48"/>
      <c r="G9" s="48"/>
      <c r="H9" s="48"/>
      <c r="I9" s="48"/>
      <c r="J9" s="49"/>
    </row>
    <row r="10" spans="1:10" x14ac:dyDescent="0.25">
      <c r="B10" s="47" t="s">
        <v>5</v>
      </c>
      <c r="C10" s="48"/>
      <c r="D10" s="48"/>
      <c r="E10" s="48"/>
      <c r="F10" s="48"/>
      <c r="G10" s="48"/>
      <c r="H10" s="48"/>
      <c r="I10" s="48"/>
      <c r="J10" s="49"/>
    </row>
    <row r="11" spans="1:10" x14ac:dyDescent="0.25">
      <c r="A11" s="1"/>
      <c r="B11" s="9"/>
      <c r="C11" s="1"/>
      <c r="D11" s="1"/>
      <c r="E11" s="2"/>
      <c r="F11" s="2"/>
      <c r="G11" s="2"/>
      <c r="H11" s="2"/>
      <c r="I11" s="2"/>
      <c r="J11" s="7"/>
    </row>
    <row r="12" spans="1:10" ht="24" x14ac:dyDescent="0.25">
      <c r="A12" s="1"/>
      <c r="B12" s="10" t="s">
        <v>6</v>
      </c>
      <c r="C12" s="11" t="s">
        <v>7</v>
      </c>
      <c r="D12" s="11" t="s">
        <v>8</v>
      </c>
      <c r="E12" s="11" t="s">
        <v>9</v>
      </c>
      <c r="F12" s="11" t="s">
        <v>10</v>
      </c>
      <c r="G12" s="11" t="s">
        <v>11</v>
      </c>
      <c r="H12" s="11" t="s">
        <v>12</v>
      </c>
      <c r="I12" s="11" t="s">
        <v>13</v>
      </c>
      <c r="J12" s="12" t="s">
        <v>14</v>
      </c>
    </row>
    <row r="13" spans="1:10" x14ac:dyDescent="0.25">
      <c r="A13" s="1"/>
      <c r="B13" s="39"/>
      <c r="C13" s="41"/>
      <c r="D13" s="41"/>
      <c r="E13" s="41"/>
      <c r="F13" s="11"/>
      <c r="G13" s="11"/>
      <c r="H13" s="11"/>
      <c r="I13" s="11"/>
      <c r="J13" s="12"/>
    </row>
    <row r="14" spans="1:10" x14ac:dyDescent="0.25">
      <c r="A14" s="1"/>
      <c r="B14" s="39"/>
      <c r="C14" s="41"/>
      <c r="D14" s="41"/>
      <c r="E14" s="41"/>
      <c r="F14" s="11"/>
      <c r="G14" s="11"/>
      <c r="H14" s="11"/>
      <c r="I14" s="11"/>
      <c r="J14" s="12"/>
    </row>
    <row r="15" spans="1:10" ht="138" customHeight="1" thickBot="1" x14ac:dyDescent="0.3">
      <c r="A15" s="21"/>
      <c r="B15" s="37">
        <v>1</v>
      </c>
      <c r="C15" s="42" t="s">
        <v>47</v>
      </c>
      <c r="D15" s="43" t="s">
        <v>46</v>
      </c>
      <c r="E15" s="38">
        <v>1</v>
      </c>
      <c r="F15" s="17">
        <v>0</v>
      </c>
      <c r="G15" s="18">
        <v>0.19</v>
      </c>
      <c r="H15" s="17">
        <f>+F15*G15</f>
        <v>0</v>
      </c>
      <c r="I15" s="19">
        <f>+F15+H15</f>
        <v>0</v>
      </c>
      <c r="J15" s="20">
        <f>+I15*E15</f>
        <v>0</v>
      </c>
    </row>
    <row r="16" spans="1:10" ht="16.5" hidden="1" thickBot="1" x14ac:dyDescent="0.3">
      <c r="A16" s="21"/>
      <c r="B16" s="13">
        <v>58</v>
      </c>
      <c r="C16" s="40"/>
      <c r="D16" s="15"/>
      <c r="E16" s="16"/>
      <c r="F16" s="17">
        <v>0</v>
      </c>
      <c r="G16" s="18">
        <v>0.19</v>
      </c>
      <c r="H16" s="17">
        <f t="shared" ref="H16:H77" si="0">+F16*G16</f>
        <v>0</v>
      </c>
      <c r="I16" s="19">
        <f t="shared" ref="I16:I77" si="1">+F16+H16</f>
        <v>0</v>
      </c>
      <c r="J16" s="20">
        <f t="shared" ref="J16:J77" si="2">+I16*E16</f>
        <v>0</v>
      </c>
    </row>
    <row r="17" spans="1:10" ht="16.5" hidden="1" thickBot="1" x14ac:dyDescent="0.3">
      <c r="A17" s="21"/>
      <c r="B17" s="13">
        <v>59</v>
      </c>
      <c r="C17" s="14"/>
      <c r="D17" s="15"/>
      <c r="E17" s="16"/>
      <c r="F17" s="17">
        <v>0</v>
      </c>
      <c r="G17" s="18">
        <v>0.19</v>
      </c>
      <c r="H17" s="17">
        <f t="shared" si="0"/>
        <v>0</v>
      </c>
      <c r="I17" s="19">
        <f t="shared" si="1"/>
        <v>0</v>
      </c>
      <c r="J17" s="20">
        <f t="shared" si="2"/>
        <v>0</v>
      </c>
    </row>
    <row r="18" spans="1:10" ht="16.5" hidden="1" thickBot="1" x14ac:dyDescent="0.3">
      <c r="A18" s="21"/>
      <c r="B18" s="13">
        <v>60</v>
      </c>
      <c r="C18" s="14"/>
      <c r="D18" s="15"/>
      <c r="E18" s="16"/>
      <c r="F18" s="17">
        <v>0</v>
      </c>
      <c r="G18" s="18">
        <v>0.19</v>
      </c>
      <c r="H18" s="17">
        <f t="shared" si="0"/>
        <v>0</v>
      </c>
      <c r="I18" s="19">
        <f t="shared" si="1"/>
        <v>0</v>
      </c>
      <c r="J18" s="20">
        <f t="shared" si="2"/>
        <v>0</v>
      </c>
    </row>
    <row r="19" spans="1:10" ht="16.5" hidden="1" thickBot="1" x14ac:dyDescent="0.3">
      <c r="A19" s="21"/>
      <c r="B19" s="13">
        <v>61</v>
      </c>
      <c r="C19" s="14"/>
      <c r="D19" s="15"/>
      <c r="E19" s="16"/>
      <c r="F19" s="17">
        <v>0</v>
      </c>
      <c r="G19" s="18">
        <v>0.19</v>
      </c>
      <c r="H19" s="17">
        <f t="shared" si="0"/>
        <v>0</v>
      </c>
      <c r="I19" s="19">
        <f t="shared" si="1"/>
        <v>0</v>
      </c>
      <c r="J19" s="20">
        <f t="shared" si="2"/>
        <v>0</v>
      </c>
    </row>
    <row r="20" spans="1:10" ht="16.5" hidden="1" thickBot="1" x14ac:dyDescent="0.3">
      <c r="A20" s="21"/>
      <c r="B20" s="13">
        <v>62</v>
      </c>
      <c r="C20" s="14"/>
      <c r="D20" s="15"/>
      <c r="E20" s="16"/>
      <c r="F20" s="17">
        <v>0</v>
      </c>
      <c r="G20" s="18">
        <v>0.19</v>
      </c>
      <c r="H20" s="17">
        <f t="shared" si="0"/>
        <v>0</v>
      </c>
      <c r="I20" s="19">
        <f t="shared" si="1"/>
        <v>0</v>
      </c>
      <c r="J20" s="20">
        <f t="shared" si="2"/>
        <v>0</v>
      </c>
    </row>
    <row r="21" spans="1:10" ht="16.5" hidden="1" thickBot="1" x14ac:dyDescent="0.3">
      <c r="A21" s="21"/>
      <c r="B21" s="13">
        <v>63</v>
      </c>
      <c r="C21" s="14"/>
      <c r="D21" s="15"/>
      <c r="E21" s="16"/>
      <c r="F21" s="17">
        <v>0</v>
      </c>
      <c r="G21" s="18">
        <v>0.19</v>
      </c>
      <c r="H21" s="17">
        <f t="shared" si="0"/>
        <v>0</v>
      </c>
      <c r="I21" s="19">
        <f t="shared" si="1"/>
        <v>0</v>
      </c>
      <c r="J21" s="20">
        <f t="shared" si="2"/>
        <v>0</v>
      </c>
    </row>
    <row r="22" spans="1:10" ht="16.5" hidden="1" thickBot="1" x14ac:dyDescent="0.3">
      <c r="A22" s="21"/>
      <c r="B22" s="13">
        <v>64</v>
      </c>
      <c r="C22" s="14"/>
      <c r="D22" s="15"/>
      <c r="E22" s="16"/>
      <c r="F22" s="17">
        <v>0</v>
      </c>
      <c r="G22" s="18">
        <v>0.19</v>
      </c>
      <c r="H22" s="17">
        <f t="shared" si="0"/>
        <v>0</v>
      </c>
      <c r="I22" s="19">
        <f t="shared" si="1"/>
        <v>0</v>
      </c>
      <c r="J22" s="20">
        <f t="shared" si="2"/>
        <v>0</v>
      </c>
    </row>
    <row r="23" spans="1:10" ht="16.5" hidden="1" thickBot="1" x14ac:dyDescent="0.3">
      <c r="A23" s="21"/>
      <c r="B23" s="13">
        <v>65</v>
      </c>
      <c r="C23" s="14"/>
      <c r="D23" s="15"/>
      <c r="E23" s="16"/>
      <c r="F23" s="17">
        <v>0</v>
      </c>
      <c r="G23" s="18">
        <v>0.19</v>
      </c>
      <c r="H23" s="17">
        <f t="shared" si="0"/>
        <v>0</v>
      </c>
      <c r="I23" s="19">
        <f t="shared" si="1"/>
        <v>0</v>
      </c>
      <c r="J23" s="20">
        <f t="shared" si="2"/>
        <v>0</v>
      </c>
    </row>
    <row r="24" spans="1:10" ht="16.5" hidden="1" thickBot="1" x14ac:dyDescent="0.3">
      <c r="A24" s="21"/>
      <c r="B24" s="13">
        <v>66</v>
      </c>
      <c r="C24" s="14"/>
      <c r="D24" s="15"/>
      <c r="E24" s="16"/>
      <c r="F24" s="17">
        <v>0</v>
      </c>
      <c r="G24" s="18">
        <v>0.19</v>
      </c>
      <c r="H24" s="17">
        <f t="shared" si="0"/>
        <v>0</v>
      </c>
      <c r="I24" s="19">
        <f t="shared" si="1"/>
        <v>0</v>
      </c>
      <c r="J24" s="20">
        <f t="shared" si="2"/>
        <v>0</v>
      </c>
    </row>
    <row r="25" spans="1:10" ht="16.5" hidden="1" thickBot="1" x14ac:dyDescent="0.3">
      <c r="A25" s="21"/>
      <c r="B25" s="13">
        <v>67</v>
      </c>
      <c r="C25" s="14"/>
      <c r="D25" s="15"/>
      <c r="E25" s="16"/>
      <c r="F25" s="17">
        <v>0</v>
      </c>
      <c r="G25" s="18">
        <v>0.19</v>
      </c>
      <c r="H25" s="17">
        <f t="shared" si="0"/>
        <v>0</v>
      </c>
      <c r="I25" s="19">
        <f t="shared" si="1"/>
        <v>0</v>
      </c>
      <c r="J25" s="20">
        <f t="shared" si="2"/>
        <v>0</v>
      </c>
    </row>
    <row r="26" spans="1:10" ht="16.5" hidden="1" thickBot="1" x14ac:dyDescent="0.3">
      <c r="A26" s="21"/>
      <c r="B26" s="13">
        <v>68</v>
      </c>
      <c r="C26" s="14"/>
      <c r="D26" s="15"/>
      <c r="E26" s="16"/>
      <c r="F26" s="17">
        <v>0</v>
      </c>
      <c r="G26" s="18">
        <v>0.19</v>
      </c>
      <c r="H26" s="17">
        <f t="shared" si="0"/>
        <v>0</v>
      </c>
      <c r="I26" s="19">
        <f t="shared" si="1"/>
        <v>0</v>
      </c>
      <c r="J26" s="20">
        <f t="shared" si="2"/>
        <v>0</v>
      </c>
    </row>
    <row r="27" spans="1:10" ht="16.5" hidden="1" thickBot="1" x14ac:dyDescent="0.3">
      <c r="A27" s="21"/>
      <c r="B27" s="13">
        <v>69</v>
      </c>
      <c r="C27" s="14"/>
      <c r="D27" s="15"/>
      <c r="E27" s="16"/>
      <c r="F27" s="17">
        <v>0</v>
      </c>
      <c r="G27" s="18">
        <v>0.19</v>
      </c>
      <c r="H27" s="17">
        <f t="shared" si="0"/>
        <v>0</v>
      </c>
      <c r="I27" s="19">
        <f t="shared" si="1"/>
        <v>0</v>
      </c>
      <c r="J27" s="20">
        <f t="shared" si="2"/>
        <v>0</v>
      </c>
    </row>
    <row r="28" spans="1:10" ht="16.5" hidden="1" thickBot="1" x14ac:dyDescent="0.3">
      <c r="A28" s="21"/>
      <c r="B28" s="13">
        <v>70</v>
      </c>
      <c r="C28" s="14"/>
      <c r="D28" s="15"/>
      <c r="E28" s="16"/>
      <c r="F28" s="17">
        <v>0</v>
      </c>
      <c r="G28" s="18">
        <v>0.19</v>
      </c>
      <c r="H28" s="17">
        <f t="shared" si="0"/>
        <v>0</v>
      </c>
      <c r="I28" s="19">
        <f t="shared" si="1"/>
        <v>0</v>
      </c>
      <c r="J28" s="20">
        <f t="shared" si="2"/>
        <v>0</v>
      </c>
    </row>
    <row r="29" spans="1:10" ht="16.5" hidden="1" thickBot="1" x14ac:dyDescent="0.3">
      <c r="A29" s="21"/>
      <c r="B29" s="13">
        <v>71</v>
      </c>
      <c r="C29" s="14"/>
      <c r="D29" s="15"/>
      <c r="E29" s="16"/>
      <c r="F29" s="17">
        <v>0</v>
      </c>
      <c r="G29" s="18">
        <v>0.19</v>
      </c>
      <c r="H29" s="17">
        <f t="shared" si="0"/>
        <v>0</v>
      </c>
      <c r="I29" s="19">
        <f t="shared" si="1"/>
        <v>0</v>
      </c>
      <c r="J29" s="20">
        <f t="shared" si="2"/>
        <v>0</v>
      </c>
    </row>
    <row r="30" spans="1:10" ht="16.5" hidden="1" thickBot="1" x14ac:dyDescent="0.3">
      <c r="A30" s="21"/>
      <c r="B30" s="13">
        <v>72</v>
      </c>
      <c r="C30" s="14"/>
      <c r="D30" s="15"/>
      <c r="E30" s="16"/>
      <c r="F30" s="17">
        <v>0</v>
      </c>
      <c r="G30" s="18">
        <v>0.19</v>
      </c>
      <c r="H30" s="17">
        <f t="shared" si="0"/>
        <v>0</v>
      </c>
      <c r="I30" s="19">
        <f t="shared" si="1"/>
        <v>0</v>
      </c>
      <c r="J30" s="20">
        <f t="shared" si="2"/>
        <v>0</v>
      </c>
    </row>
    <row r="31" spans="1:10" ht="16.5" hidden="1" thickBot="1" x14ac:dyDescent="0.3">
      <c r="A31" s="21"/>
      <c r="B31" s="13">
        <v>73</v>
      </c>
      <c r="C31" s="14"/>
      <c r="D31" s="15"/>
      <c r="E31" s="16"/>
      <c r="F31" s="17">
        <v>0</v>
      </c>
      <c r="G31" s="18">
        <v>0.19</v>
      </c>
      <c r="H31" s="17">
        <f t="shared" si="0"/>
        <v>0</v>
      </c>
      <c r="I31" s="19">
        <f t="shared" si="1"/>
        <v>0</v>
      </c>
      <c r="J31" s="20">
        <f t="shared" si="2"/>
        <v>0</v>
      </c>
    </row>
    <row r="32" spans="1:10" ht="16.5" hidden="1" thickBot="1" x14ac:dyDescent="0.3">
      <c r="A32" s="21"/>
      <c r="B32" s="13">
        <v>74</v>
      </c>
      <c r="C32" s="14"/>
      <c r="D32" s="15"/>
      <c r="E32" s="16"/>
      <c r="F32" s="17">
        <v>0</v>
      </c>
      <c r="G32" s="18">
        <v>0.19</v>
      </c>
      <c r="H32" s="17">
        <f t="shared" si="0"/>
        <v>0</v>
      </c>
      <c r="I32" s="19">
        <f t="shared" si="1"/>
        <v>0</v>
      </c>
      <c r="J32" s="20">
        <f t="shared" si="2"/>
        <v>0</v>
      </c>
    </row>
    <row r="33" spans="1:10" ht="16.5" hidden="1" thickBot="1" x14ac:dyDescent="0.3">
      <c r="A33" s="21"/>
      <c r="B33" s="13">
        <v>75</v>
      </c>
      <c r="C33" s="14"/>
      <c r="D33" s="15"/>
      <c r="E33" s="16"/>
      <c r="F33" s="17">
        <v>0</v>
      </c>
      <c r="G33" s="18">
        <v>0.19</v>
      </c>
      <c r="H33" s="17">
        <f t="shared" si="0"/>
        <v>0</v>
      </c>
      <c r="I33" s="19">
        <f t="shared" si="1"/>
        <v>0</v>
      </c>
      <c r="J33" s="20">
        <f t="shared" si="2"/>
        <v>0</v>
      </c>
    </row>
    <row r="34" spans="1:10" ht="16.5" hidden="1" thickBot="1" x14ac:dyDescent="0.3">
      <c r="A34" s="21"/>
      <c r="B34" s="13">
        <v>76</v>
      </c>
      <c r="C34" s="14"/>
      <c r="D34" s="15"/>
      <c r="E34" s="16"/>
      <c r="F34" s="17">
        <v>0</v>
      </c>
      <c r="G34" s="18">
        <v>0.19</v>
      </c>
      <c r="H34" s="17">
        <f t="shared" si="0"/>
        <v>0</v>
      </c>
      <c r="I34" s="19">
        <f t="shared" si="1"/>
        <v>0</v>
      </c>
      <c r="J34" s="20">
        <f t="shared" si="2"/>
        <v>0</v>
      </c>
    </row>
    <row r="35" spans="1:10" ht="16.5" hidden="1" thickBot="1" x14ac:dyDescent="0.3">
      <c r="A35" s="21"/>
      <c r="B35" s="13">
        <v>77</v>
      </c>
      <c r="C35" s="14"/>
      <c r="D35" s="15"/>
      <c r="E35" s="16"/>
      <c r="F35" s="17">
        <v>0</v>
      </c>
      <c r="G35" s="18">
        <v>0.19</v>
      </c>
      <c r="H35" s="17">
        <f t="shared" si="0"/>
        <v>0</v>
      </c>
      <c r="I35" s="19">
        <f t="shared" si="1"/>
        <v>0</v>
      </c>
      <c r="J35" s="20">
        <f t="shared" si="2"/>
        <v>0</v>
      </c>
    </row>
    <row r="36" spans="1:10" ht="16.5" hidden="1" thickBot="1" x14ac:dyDescent="0.3">
      <c r="A36" s="21"/>
      <c r="B36" s="13">
        <v>78</v>
      </c>
      <c r="C36" s="14"/>
      <c r="D36" s="15"/>
      <c r="E36" s="16"/>
      <c r="F36" s="17">
        <v>0</v>
      </c>
      <c r="G36" s="18">
        <v>0.19</v>
      </c>
      <c r="H36" s="17">
        <f t="shared" si="0"/>
        <v>0</v>
      </c>
      <c r="I36" s="19">
        <f t="shared" si="1"/>
        <v>0</v>
      </c>
      <c r="J36" s="20">
        <f t="shared" si="2"/>
        <v>0</v>
      </c>
    </row>
    <row r="37" spans="1:10" ht="16.5" hidden="1" thickBot="1" x14ac:dyDescent="0.3">
      <c r="A37" s="21"/>
      <c r="B37" s="13">
        <v>79</v>
      </c>
      <c r="C37" s="14"/>
      <c r="D37" s="15"/>
      <c r="E37" s="16"/>
      <c r="F37" s="17">
        <v>0</v>
      </c>
      <c r="G37" s="18">
        <v>0.19</v>
      </c>
      <c r="H37" s="17">
        <f t="shared" si="0"/>
        <v>0</v>
      </c>
      <c r="I37" s="19">
        <f t="shared" si="1"/>
        <v>0</v>
      </c>
      <c r="J37" s="20">
        <f t="shared" si="2"/>
        <v>0</v>
      </c>
    </row>
    <row r="38" spans="1:10" ht="16.5" hidden="1" thickBot="1" x14ac:dyDescent="0.3">
      <c r="A38" s="21"/>
      <c r="B38" s="13">
        <v>80</v>
      </c>
      <c r="C38" s="14"/>
      <c r="D38" s="15"/>
      <c r="E38" s="16"/>
      <c r="F38" s="17">
        <v>0</v>
      </c>
      <c r="G38" s="18">
        <v>0.19</v>
      </c>
      <c r="H38" s="17">
        <f t="shared" si="0"/>
        <v>0</v>
      </c>
      <c r="I38" s="19">
        <f t="shared" si="1"/>
        <v>0</v>
      </c>
      <c r="J38" s="20">
        <f t="shared" si="2"/>
        <v>0</v>
      </c>
    </row>
    <row r="39" spans="1:10" ht="16.5" hidden="1" thickBot="1" x14ac:dyDescent="0.3">
      <c r="A39" s="21"/>
      <c r="B39" s="13">
        <v>81</v>
      </c>
      <c r="C39" s="14"/>
      <c r="D39" s="15"/>
      <c r="E39" s="16"/>
      <c r="F39" s="17">
        <v>0</v>
      </c>
      <c r="G39" s="18">
        <v>0.19</v>
      </c>
      <c r="H39" s="17">
        <f t="shared" si="0"/>
        <v>0</v>
      </c>
      <c r="I39" s="19">
        <f t="shared" si="1"/>
        <v>0</v>
      </c>
      <c r="J39" s="20">
        <f t="shared" si="2"/>
        <v>0</v>
      </c>
    </row>
    <row r="40" spans="1:10" ht="16.5" hidden="1" thickBot="1" x14ac:dyDescent="0.3">
      <c r="A40" s="21"/>
      <c r="B40" s="13">
        <v>82</v>
      </c>
      <c r="C40" s="14"/>
      <c r="D40" s="15"/>
      <c r="E40" s="16"/>
      <c r="F40" s="17">
        <v>0</v>
      </c>
      <c r="G40" s="18">
        <v>0.19</v>
      </c>
      <c r="H40" s="17">
        <f t="shared" si="0"/>
        <v>0</v>
      </c>
      <c r="I40" s="19">
        <f t="shared" si="1"/>
        <v>0</v>
      </c>
      <c r="J40" s="20">
        <f t="shared" si="2"/>
        <v>0</v>
      </c>
    </row>
    <row r="41" spans="1:10" ht="16.5" hidden="1" thickBot="1" x14ac:dyDescent="0.3">
      <c r="A41" s="21"/>
      <c r="B41" s="13">
        <v>83</v>
      </c>
      <c r="C41" s="14"/>
      <c r="D41" s="15"/>
      <c r="E41" s="16"/>
      <c r="F41" s="17">
        <v>0</v>
      </c>
      <c r="G41" s="18">
        <v>0.19</v>
      </c>
      <c r="H41" s="17">
        <f t="shared" si="0"/>
        <v>0</v>
      </c>
      <c r="I41" s="19">
        <f t="shared" si="1"/>
        <v>0</v>
      </c>
      <c r="J41" s="20">
        <f t="shared" si="2"/>
        <v>0</v>
      </c>
    </row>
    <row r="42" spans="1:10" ht="16.5" hidden="1" thickBot="1" x14ac:dyDescent="0.3">
      <c r="A42" s="21"/>
      <c r="B42" s="13">
        <v>84</v>
      </c>
      <c r="C42" s="14"/>
      <c r="D42" s="15"/>
      <c r="E42" s="16"/>
      <c r="F42" s="17">
        <v>0</v>
      </c>
      <c r="G42" s="18">
        <v>0.19</v>
      </c>
      <c r="H42" s="17">
        <f t="shared" si="0"/>
        <v>0</v>
      </c>
      <c r="I42" s="19">
        <f t="shared" si="1"/>
        <v>0</v>
      </c>
      <c r="J42" s="20">
        <f t="shared" si="2"/>
        <v>0</v>
      </c>
    </row>
    <row r="43" spans="1:10" ht="16.5" hidden="1" thickBot="1" x14ac:dyDescent="0.3">
      <c r="A43" s="21"/>
      <c r="B43" s="13">
        <v>85</v>
      </c>
      <c r="C43" s="14"/>
      <c r="D43" s="15"/>
      <c r="E43" s="16"/>
      <c r="F43" s="17">
        <v>0</v>
      </c>
      <c r="G43" s="18">
        <v>0.19</v>
      </c>
      <c r="H43" s="17">
        <f t="shared" si="0"/>
        <v>0</v>
      </c>
      <c r="I43" s="19">
        <f t="shared" si="1"/>
        <v>0</v>
      </c>
      <c r="J43" s="20">
        <f t="shared" si="2"/>
        <v>0</v>
      </c>
    </row>
    <row r="44" spans="1:10" ht="16.5" hidden="1" thickBot="1" x14ac:dyDescent="0.3">
      <c r="A44" s="21"/>
      <c r="B44" s="13">
        <v>86</v>
      </c>
      <c r="C44" s="14"/>
      <c r="D44" s="15"/>
      <c r="E44" s="16"/>
      <c r="F44" s="17">
        <v>0</v>
      </c>
      <c r="G44" s="18">
        <v>0.19</v>
      </c>
      <c r="H44" s="17">
        <f t="shared" si="0"/>
        <v>0</v>
      </c>
      <c r="I44" s="19">
        <f t="shared" si="1"/>
        <v>0</v>
      </c>
      <c r="J44" s="20">
        <f t="shared" si="2"/>
        <v>0</v>
      </c>
    </row>
    <row r="45" spans="1:10" ht="16.5" hidden="1" thickBot="1" x14ac:dyDescent="0.3">
      <c r="A45" s="21"/>
      <c r="B45" s="13">
        <v>87</v>
      </c>
      <c r="C45" s="14"/>
      <c r="D45" s="15"/>
      <c r="E45" s="16"/>
      <c r="F45" s="17">
        <v>0</v>
      </c>
      <c r="G45" s="18">
        <v>0.19</v>
      </c>
      <c r="H45" s="17">
        <f t="shared" si="0"/>
        <v>0</v>
      </c>
      <c r="I45" s="19">
        <f t="shared" si="1"/>
        <v>0</v>
      </c>
      <c r="J45" s="20">
        <f t="shared" si="2"/>
        <v>0</v>
      </c>
    </row>
    <row r="46" spans="1:10" ht="16.5" hidden="1" thickBot="1" x14ac:dyDescent="0.3">
      <c r="A46" s="21"/>
      <c r="B46" s="13">
        <v>88</v>
      </c>
      <c r="C46" s="14"/>
      <c r="D46" s="15"/>
      <c r="E46" s="16"/>
      <c r="F46" s="17">
        <v>0</v>
      </c>
      <c r="G46" s="18">
        <v>0.19</v>
      </c>
      <c r="H46" s="17">
        <f t="shared" si="0"/>
        <v>0</v>
      </c>
      <c r="I46" s="19">
        <f t="shared" si="1"/>
        <v>0</v>
      </c>
      <c r="J46" s="20">
        <f t="shared" si="2"/>
        <v>0</v>
      </c>
    </row>
    <row r="47" spans="1:10" ht="16.5" hidden="1" thickBot="1" x14ac:dyDescent="0.3">
      <c r="A47" s="21"/>
      <c r="B47" s="13">
        <v>89</v>
      </c>
      <c r="C47" s="14"/>
      <c r="D47" s="15"/>
      <c r="E47" s="16"/>
      <c r="F47" s="17">
        <v>0</v>
      </c>
      <c r="G47" s="18">
        <v>0.19</v>
      </c>
      <c r="H47" s="17">
        <f t="shared" si="0"/>
        <v>0</v>
      </c>
      <c r="I47" s="19">
        <f t="shared" si="1"/>
        <v>0</v>
      </c>
      <c r="J47" s="20">
        <f t="shared" si="2"/>
        <v>0</v>
      </c>
    </row>
    <row r="48" spans="1:10" ht="16.5" hidden="1" thickBot="1" x14ac:dyDescent="0.3">
      <c r="A48" s="21"/>
      <c r="B48" s="13">
        <v>90</v>
      </c>
      <c r="C48" s="14"/>
      <c r="D48" s="15"/>
      <c r="E48" s="16"/>
      <c r="F48" s="17">
        <v>0</v>
      </c>
      <c r="G48" s="18">
        <v>0.19</v>
      </c>
      <c r="H48" s="17">
        <f t="shared" si="0"/>
        <v>0</v>
      </c>
      <c r="I48" s="19">
        <f t="shared" si="1"/>
        <v>0</v>
      </c>
      <c r="J48" s="20">
        <f t="shared" si="2"/>
        <v>0</v>
      </c>
    </row>
    <row r="49" spans="1:10" ht="16.5" hidden="1" thickBot="1" x14ac:dyDescent="0.3">
      <c r="A49" s="21"/>
      <c r="B49" s="13">
        <v>91</v>
      </c>
      <c r="C49" s="14"/>
      <c r="D49" s="15"/>
      <c r="E49" s="16"/>
      <c r="F49" s="17">
        <v>0</v>
      </c>
      <c r="G49" s="18">
        <v>0.19</v>
      </c>
      <c r="H49" s="17">
        <f t="shared" si="0"/>
        <v>0</v>
      </c>
      <c r="I49" s="19">
        <f t="shared" si="1"/>
        <v>0</v>
      </c>
      <c r="J49" s="20">
        <f t="shared" si="2"/>
        <v>0</v>
      </c>
    </row>
    <row r="50" spans="1:10" ht="16.5" hidden="1" thickBot="1" x14ac:dyDescent="0.3">
      <c r="A50" s="21"/>
      <c r="B50" s="13">
        <v>92</v>
      </c>
      <c r="C50" s="14"/>
      <c r="D50" s="15"/>
      <c r="E50" s="16"/>
      <c r="F50" s="17">
        <v>0</v>
      </c>
      <c r="G50" s="18">
        <v>0.19</v>
      </c>
      <c r="H50" s="17">
        <f t="shared" si="0"/>
        <v>0</v>
      </c>
      <c r="I50" s="19">
        <f t="shared" si="1"/>
        <v>0</v>
      </c>
      <c r="J50" s="20">
        <f t="shared" si="2"/>
        <v>0</v>
      </c>
    </row>
    <row r="51" spans="1:10" ht="16.5" hidden="1" thickBot="1" x14ac:dyDescent="0.3">
      <c r="A51" s="21"/>
      <c r="B51" s="13">
        <v>93</v>
      </c>
      <c r="C51" s="14"/>
      <c r="D51" s="15"/>
      <c r="E51" s="16"/>
      <c r="F51" s="17">
        <v>0</v>
      </c>
      <c r="G51" s="18">
        <v>0.19</v>
      </c>
      <c r="H51" s="17">
        <f t="shared" si="0"/>
        <v>0</v>
      </c>
      <c r="I51" s="19">
        <f t="shared" si="1"/>
        <v>0</v>
      </c>
      <c r="J51" s="20">
        <f t="shared" si="2"/>
        <v>0</v>
      </c>
    </row>
    <row r="52" spans="1:10" ht="16.5" hidden="1" thickBot="1" x14ac:dyDescent="0.3">
      <c r="A52" s="21"/>
      <c r="B52" s="13">
        <v>94</v>
      </c>
      <c r="C52" s="14"/>
      <c r="D52" s="15"/>
      <c r="E52" s="16"/>
      <c r="F52" s="17">
        <v>0</v>
      </c>
      <c r="G52" s="18">
        <v>0.19</v>
      </c>
      <c r="H52" s="17">
        <f t="shared" si="0"/>
        <v>0</v>
      </c>
      <c r="I52" s="19">
        <f t="shared" si="1"/>
        <v>0</v>
      </c>
      <c r="J52" s="20">
        <f t="shared" si="2"/>
        <v>0</v>
      </c>
    </row>
    <row r="53" spans="1:10" ht="16.5" hidden="1" thickBot="1" x14ac:dyDescent="0.3">
      <c r="A53" s="21"/>
      <c r="B53" s="13">
        <v>95</v>
      </c>
      <c r="C53" s="14"/>
      <c r="D53" s="15"/>
      <c r="E53" s="16"/>
      <c r="F53" s="17">
        <v>0</v>
      </c>
      <c r="G53" s="18">
        <v>0.19</v>
      </c>
      <c r="H53" s="17">
        <f t="shared" si="0"/>
        <v>0</v>
      </c>
      <c r="I53" s="19">
        <f t="shared" si="1"/>
        <v>0</v>
      </c>
      <c r="J53" s="20">
        <f t="shared" si="2"/>
        <v>0</v>
      </c>
    </row>
    <row r="54" spans="1:10" ht="16.5" hidden="1" thickBot="1" x14ac:dyDescent="0.3">
      <c r="A54" s="21"/>
      <c r="B54" s="13">
        <v>96</v>
      </c>
      <c r="C54" s="14"/>
      <c r="D54" s="15"/>
      <c r="E54" s="16"/>
      <c r="F54" s="17">
        <v>0</v>
      </c>
      <c r="G54" s="18">
        <v>0.19</v>
      </c>
      <c r="H54" s="17">
        <f t="shared" si="0"/>
        <v>0</v>
      </c>
      <c r="I54" s="19">
        <f t="shared" si="1"/>
        <v>0</v>
      </c>
      <c r="J54" s="20">
        <f t="shared" si="2"/>
        <v>0</v>
      </c>
    </row>
    <row r="55" spans="1:10" ht="16.5" hidden="1" thickBot="1" x14ac:dyDescent="0.3">
      <c r="A55" s="21"/>
      <c r="B55" s="13">
        <v>97</v>
      </c>
      <c r="C55" s="14"/>
      <c r="D55" s="15"/>
      <c r="E55" s="16"/>
      <c r="F55" s="17">
        <v>0</v>
      </c>
      <c r="G55" s="18">
        <v>0.19</v>
      </c>
      <c r="H55" s="17">
        <f t="shared" si="0"/>
        <v>0</v>
      </c>
      <c r="I55" s="19">
        <f t="shared" si="1"/>
        <v>0</v>
      </c>
      <c r="J55" s="20">
        <f t="shared" si="2"/>
        <v>0</v>
      </c>
    </row>
    <row r="56" spans="1:10" ht="16.5" hidden="1" thickBot="1" x14ac:dyDescent="0.3">
      <c r="A56" s="21"/>
      <c r="B56" s="13">
        <v>98</v>
      </c>
      <c r="C56" s="14"/>
      <c r="D56" s="15"/>
      <c r="E56" s="16"/>
      <c r="F56" s="17">
        <v>0</v>
      </c>
      <c r="G56" s="18">
        <v>0.19</v>
      </c>
      <c r="H56" s="17">
        <f t="shared" si="0"/>
        <v>0</v>
      </c>
      <c r="I56" s="19">
        <f t="shared" si="1"/>
        <v>0</v>
      </c>
      <c r="J56" s="20">
        <f t="shared" si="2"/>
        <v>0</v>
      </c>
    </row>
    <row r="57" spans="1:10" ht="16.5" hidden="1" thickBot="1" x14ac:dyDescent="0.3">
      <c r="A57" s="21"/>
      <c r="B57" s="13">
        <v>99</v>
      </c>
      <c r="C57" s="14"/>
      <c r="D57" s="15"/>
      <c r="E57" s="16"/>
      <c r="F57" s="17">
        <v>0</v>
      </c>
      <c r="G57" s="18">
        <v>0.19</v>
      </c>
      <c r="H57" s="17">
        <f t="shared" si="0"/>
        <v>0</v>
      </c>
      <c r="I57" s="19">
        <f t="shared" si="1"/>
        <v>0</v>
      </c>
      <c r="J57" s="20">
        <f t="shared" si="2"/>
        <v>0</v>
      </c>
    </row>
    <row r="58" spans="1:10" ht="16.5" hidden="1" thickBot="1" x14ac:dyDescent="0.3">
      <c r="A58" s="21"/>
      <c r="B58" s="13">
        <v>100</v>
      </c>
      <c r="C58" s="14"/>
      <c r="D58" s="15"/>
      <c r="E58" s="16"/>
      <c r="F58" s="17">
        <v>0</v>
      </c>
      <c r="G58" s="18">
        <v>0.19</v>
      </c>
      <c r="H58" s="17">
        <f t="shared" si="0"/>
        <v>0</v>
      </c>
      <c r="I58" s="19">
        <f t="shared" si="1"/>
        <v>0</v>
      </c>
      <c r="J58" s="20">
        <f t="shared" si="2"/>
        <v>0</v>
      </c>
    </row>
    <row r="59" spans="1:10" ht="16.5" hidden="1" thickBot="1" x14ac:dyDescent="0.3">
      <c r="A59" s="21"/>
      <c r="B59" s="13">
        <v>101</v>
      </c>
      <c r="C59" s="14"/>
      <c r="D59" s="15"/>
      <c r="E59" s="16"/>
      <c r="F59" s="17">
        <v>0</v>
      </c>
      <c r="G59" s="18">
        <v>0.19</v>
      </c>
      <c r="H59" s="17">
        <f t="shared" si="0"/>
        <v>0</v>
      </c>
      <c r="I59" s="19">
        <f t="shared" si="1"/>
        <v>0</v>
      </c>
      <c r="J59" s="20">
        <f t="shared" si="2"/>
        <v>0</v>
      </c>
    </row>
    <row r="60" spans="1:10" ht="16.5" hidden="1" thickBot="1" x14ac:dyDescent="0.3">
      <c r="A60" s="21"/>
      <c r="B60" s="13">
        <v>102</v>
      </c>
      <c r="C60" s="14"/>
      <c r="D60" s="15"/>
      <c r="E60" s="16"/>
      <c r="F60" s="17">
        <v>0</v>
      </c>
      <c r="G60" s="18">
        <v>0.19</v>
      </c>
      <c r="H60" s="17">
        <f t="shared" si="0"/>
        <v>0</v>
      </c>
      <c r="I60" s="19">
        <f t="shared" si="1"/>
        <v>0</v>
      </c>
      <c r="J60" s="20">
        <f t="shared" si="2"/>
        <v>0</v>
      </c>
    </row>
    <row r="61" spans="1:10" ht="16.5" hidden="1" thickBot="1" x14ac:dyDescent="0.3">
      <c r="A61" s="21"/>
      <c r="B61" s="13">
        <v>103</v>
      </c>
      <c r="C61" s="14"/>
      <c r="D61" s="15"/>
      <c r="E61" s="16"/>
      <c r="F61" s="17">
        <v>0</v>
      </c>
      <c r="G61" s="18">
        <v>0.19</v>
      </c>
      <c r="H61" s="17">
        <f t="shared" si="0"/>
        <v>0</v>
      </c>
      <c r="I61" s="19">
        <f t="shared" si="1"/>
        <v>0</v>
      </c>
      <c r="J61" s="20">
        <f t="shared" si="2"/>
        <v>0</v>
      </c>
    </row>
    <row r="62" spans="1:10" ht="16.5" hidden="1" thickBot="1" x14ac:dyDescent="0.3">
      <c r="A62" s="21"/>
      <c r="B62" s="13">
        <v>104</v>
      </c>
      <c r="C62" s="14"/>
      <c r="D62" s="15"/>
      <c r="E62" s="16"/>
      <c r="F62" s="17">
        <v>0</v>
      </c>
      <c r="G62" s="18">
        <v>0.19</v>
      </c>
      <c r="H62" s="17">
        <f t="shared" si="0"/>
        <v>0</v>
      </c>
      <c r="I62" s="19">
        <f t="shared" si="1"/>
        <v>0</v>
      </c>
      <c r="J62" s="20">
        <f t="shared" si="2"/>
        <v>0</v>
      </c>
    </row>
    <row r="63" spans="1:10" ht="16.5" hidden="1" thickBot="1" x14ac:dyDescent="0.3">
      <c r="A63" s="21"/>
      <c r="B63" s="13">
        <v>105</v>
      </c>
      <c r="C63" s="14"/>
      <c r="D63" s="15"/>
      <c r="E63" s="16"/>
      <c r="F63" s="17">
        <v>0</v>
      </c>
      <c r="G63" s="18">
        <v>0.19</v>
      </c>
      <c r="H63" s="17">
        <f t="shared" si="0"/>
        <v>0</v>
      </c>
      <c r="I63" s="19">
        <f t="shared" si="1"/>
        <v>0</v>
      </c>
      <c r="J63" s="20">
        <f t="shared" si="2"/>
        <v>0</v>
      </c>
    </row>
    <row r="64" spans="1:10" ht="16.5" hidden="1" thickBot="1" x14ac:dyDescent="0.3">
      <c r="A64" s="21"/>
      <c r="B64" s="13">
        <v>106</v>
      </c>
      <c r="C64" s="14"/>
      <c r="D64" s="15"/>
      <c r="E64" s="16"/>
      <c r="F64" s="17">
        <v>0</v>
      </c>
      <c r="G64" s="18">
        <v>0.19</v>
      </c>
      <c r="H64" s="17">
        <f t="shared" si="0"/>
        <v>0</v>
      </c>
      <c r="I64" s="19">
        <f t="shared" si="1"/>
        <v>0</v>
      </c>
      <c r="J64" s="20">
        <f t="shared" si="2"/>
        <v>0</v>
      </c>
    </row>
    <row r="65" spans="1:10" ht="16.5" hidden="1" thickBot="1" x14ac:dyDescent="0.3">
      <c r="A65" s="21"/>
      <c r="B65" s="13">
        <v>107</v>
      </c>
      <c r="C65" s="14"/>
      <c r="D65" s="15"/>
      <c r="E65" s="16"/>
      <c r="F65" s="17">
        <v>0</v>
      </c>
      <c r="G65" s="18">
        <v>0.19</v>
      </c>
      <c r="H65" s="17">
        <f t="shared" si="0"/>
        <v>0</v>
      </c>
      <c r="I65" s="19">
        <f t="shared" si="1"/>
        <v>0</v>
      </c>
      <c r="J65" s="20">
        <f t="shared" si="2"/>
        <v>0</v>
      </c>
    </row>
    <row r="66" spans="1:10" ht="16.5" hidden="1" thickBot="1" x14ac:dyDescent="0.3">
      <c r="A66" s="21"/>
      <c r="B66" s="13">
        <v>108</v>
      </c>
      <c r="C66" s="14"/>
      <c r="D66" s="15"/>
      <c r="E66" s="16"/>
      <c r="F66" s="17">
        <v>0</v>
      </c>
      <c r="G66" s="18">
        <v>0.19</v>
      </c>
      <c r="H66" s="17">
        <f t="shared" si="0"/>
        <v>0</v>
      </c>
      <c r="I66" s="19">
        <f t="shared" si="1"/>
        <v>0</v>
      </c>
      <c r="J66" s="20">
        <f t="shared" si="2"/>
        <v>0</v>
      </c>
    </row>
    <row r="67" spans="1:10" ht="16.5" hidden="1" thickBot="1" x14ac:dyDescent="0.3">
      <c r="A67" s="21"/>
      <c r="B67" s="13">
        <v>109</v>
      </c>
      <c r="C67" s="14"/>
      <c r="D67" s="15"/>
      <c r="E67" s="16"/>
      <c r="F67" s="17">
        <v>0</v>
      </c>
      <c r="G67" s="18">
        <v>0.19</v>
      </c>
      <c r="H67" s="17">
        <f t="shared" si="0"/>
        <v>0</v>
      </c>
      <c r="I67" s="19">
        <f t="shared" si="1"/>
        <v>0</v>
      </c>
      <c r="J67" s="20">
        <f t="shared" si="2"/>
        <v>0</v>
      </c>
    </row>
    <row r="68" spans="1:10" ht="16.5" hidden="1" thickBot="1" x14ac:dyDescent="0.3">
      <c r="A68" s="21"/>
      <c r="B68" s="13">
        <v>110</v>
      </c>
      <c r="C68" s="14"/>
      <c r="D68" s="15"/>
      <c r="E68" s="16"/>
      <c r="F68" s="17">
        <v>0</v>
      </c>
      <c r="G68" s="18">
        <v>0.19</v>
      </c>
      <c r="H68" s="17">
        <f t="shared" si="0"/>
        <v>0</v>
      </c>
      <c r="I68" s="19">
        <f t="shared" si="1"/>
        <v>0</v>
      </c>
      <c r="J68" s="20">
        <f t="shared" si="2"/>
        <v>0</v>
      </c>
    </row>
    <row r="69" spans="1:10" ht="16.5" hidden="1" thickBot="1" x14ac:dyDescent="0.3">
      <c r="A69" s="21"/>
      <c r="B69" s="13">
        <v>111</v>
      </c>
      <c r="C69" s="14"/>
      <c r="D69" s="15"/>
      <c r="E69" s="16"/>
      <c r="F69" s="17">
        <v>0</v>
      </c>
      <c r="G69" s="18">
        <v>0.19</v>
      </c>
      <c r="H69" s="17">
        <f t="shared" si="0"/>
        <v>0</v>
      </c>
      <c r="I69" s="19">
        <f t="shared" si="1"/>
        <v>0</v>
      </c>
      <c r="J69" s="20">
        <f t="shared" si="2"/>
        <v>0</v>
      </c>
    </row>
    <row r="70" spans="1:10" ht="16.5" hidden="1" thickBot="1" x14ac:dyDescent="0.3">
      <c r="A70" s="21"/>
      <c r="B70" s="13">
        <v>112</v>
      </c>
      <c r="C70" s="14"/>
      <c r="D70" s="15"/>
      <c r="E70" s="16"/>
      <c r="F70" s="17">
        <v>0</v>
      </c>
      <c r="G70" s="18">
        <v>0.19</v>
      </c>
      <c r="H70" s="17">
        <f t="shared" si="0"/>
        <v>0</v>
      </c>
      <c r="I70" s="19">
        <f t="shared" si="1"/>
        <v>0</v>
      </c>
      <c r="J70" s="20">
        <f t="shared" si="2"/>
        <v>0</v>
      </c>
    </row>
    <row r="71" spans="1:10" ht="16.5" hidden="1" thickBot="1" x14ac:dyDescent="0.3">
      <c r="A71" s="21"/>
      <c r="B71" s="13">
        <v>113</v>
      </c>
      <c r="C71" s="14"/>
      <c r="D71" s="15"/>
      <c r="E71" s="16"/>
      <c r="F71" s="17">
        <v>0</v>
      </c>
      <c r="G71" s="18">
        <v>0.19</v>
      </c>
      <c r="H71" s="17">
        <f t="shared" si="0"/>
        <v>0</v>
      </c>
      <c r="I71" s="19">
        <f t="shared" si="1"/>
        <v>0</v>
      </c>
      <c r="J71" s="20">
        <f t="shared" si="2"/>
        <v>0</v>
      </c>
    </row>
    <row r="72" spans="1:10" ht="16.5" hidden="1" thickBot="1" x14ac:dyDescent="0.3">
      <c r="A72" s="21"/>
      <c r="B72" s="13">
        <v>114</v>
      </c>
      <c r="C72" s="14"/>
      <c r="D72" s="15"/>
      <c r="E72" s="16"/>
      <c r="F72" s="17">
        <v>0</v>
      </c>
      <c r="G72" s="18">
        <v>0.19</v>
      </c>
      <c r="H72" s="17">
        <f t="shared" si="0"/>
        <v>0</v>
      </c>
      <c r="I72" s="19">
        <f t="shared" si="1"/>
        <v>0</v>
      </c>
      <c r="J72" s="20">
        <f t="shared" si="2"/>
        <v>0</v>
      </c>
    </row>
    <row r="73" spans="1:10" ht="16.5" hidden="1" thickBot="1" x14ac:dyDescent="0.3">
      <c r="A73" s="21"/>
      <c r="B73" s="13">
        <v>115</v>
      </c>
      <c r="C73" s="14"/>
      <c r="D73" s="15"/>
      <c r="E73" s="16"/>
      <c r="F73" s="17">
        <v>0</v>
      </c>
      <c r="G73" s="18">
        <v>0.19</v>
      </c>
      <c r="H73" s="17">
        <f t="shared" si="0"/>
        <v>0</v>
      </c>
      <c r="I73" s="19">
        <f t="shared" si="1"/>
        <v>0</v>
      </c>
      <c r="J73" s="20">
        <f t="shared" si="2"/>
        <v>0</v>
      </c>
    </row>
    <row r="74" spans="1:10" ht="16.5" hidden="1" thickBot="1" x14ac:dyDescent="0.3">
      <c r="A74" s="21"/>
      <c r="B74" s="13">
        <v>116</v>
      </c>
      <c r="C74" s="14"/>
      <c r="D74" s="15"/>
      <c r="E74" s="16"/>
      <c r="F74" s="17">
        <v>0</v>
      </c>
      <c r="G74" s="18">
        <v>0.19</v>
      </c>
      <c r="H74" s="17">
        <f t="shared" si="0"/>
        <v>0</v>
      </c>
      <c r="I74" s="19">
        <f t="shared" si="1"/>
        <v>0</v>
      </c>
      <c r="J74" s="20">
        <f t="shared" si="2"/>
        <v>0</v>
      </c>
    </row>
    <row r="75" spans="1:10" ht="16.5" hidden="1" thickBot="1" x14ac:dyDescent="0.3">
      <c r="A75" s="21"/>
      <c r="B75" s="13">
        <v>117</v>
      </c>
      <c r="C75" s="14"/>
      <c r="D75" s="15"/>
      <c r="E75" s="16"/>
      <c r="F75" s="17">
        <v>0</v>
      </c>
      <c r="G75" s="18">
        <v>0.19</v>
      </c>
      <c r="H75" s="17">
        <f t="shared" si="0"/>
        <v>0</v>
      </c>
      <c r="I75" s="19">
        <f t="shared" si="1"/>
        <v>0</v>
      </c>
      <c r="J75" s="20">
        <f t="shared" si="2"/>
        <v>0</v>
      </c>
    </row>
    <row r="76" spans="1:10" ht="16.5" hidden="1" thickBot="1" x14ac:dyDescent="0.3">
      <c r="A76" s="21"/>
      <c r="B76" s="13">
        <v>118</v>
      </c>
      <c r="C76" s="14"/>
      <c r="D76" s="15"/>
      <c r="E76" s="16"/>
      <c r="F76" s="17">
        <v>0</v>
      </c>
      <c r="G76" s="18">
        <v>0.19</v>
      </c>
      <c r="H76" s="17">
        <f t="shared" si="0"/>
        <v>0</v>
      </c>
      <c r="I76" s="19">
        <f t="shared" si="1"/>
        <v>0</v>
      </c>
      <c r="J76" s="20">
        <f t="shared" si="2"/>
        <v>0</v>
      </c>
    </row>
    <row r="77" spans="1:10" ht="16.5" hidden="1" thickBot="1" x14ac:dyDescent="0.3">
      <c r="A77" s="21"/>
      <c r="B77" s="13">
        <v>119</v>
      </c>
      <c r="C77" s="14"/>
      <c r="D77" s="15"/>
      <c r="E77" s="16"/>
      <c r="F77" s="17">
        <v>0</v>
      </c>
      <c r="G77" s="18">
        <v>0.19</v>
      </c>
      <c r="H77" s="17">
        <f t="shared" si="0"/>
        <v>0</v>
      </c>
      <c r="I77" s="19">
        <f t="shared" si="1"/>
        <v>0</v>
      </c>
      <c r="J77" s="20">
        <f t="shared" si="2"/>
        <v>0</v>
      </c>
    </row>
    <row r="78" spans="1:10" ht="16.5" hidden="1" thickBot="1" x14ac:dyDescent="0.3">
      <c r="A78" s="21"/>
      <c r="B78" s="13">
        <v>120</v>
      </c>
      <c r="C78" s="14"/>
      <c r="D78" s="15"/>
      <c r="E78" s="16"/>
      <c r="F78" s="17">
        <v>0</v>
      </c>
      <c r="G78" s="18">
        <v>0.19</v>
      </c>
      <c r="H78" s="17">
        <f t="shared" ref="H78:H108" si="3">+F78*G78</f>
        <v>0</v>
      </c>
      <c r="I78" s="19">
        <f t="shared" ref="I78:I108" si="4">+F78+H78</f>
        <v>0</v>
      </c>
      <c r="J78" s="20">
        <f t="shared" ref="J78:J108" si="5">+I78*E78</f>
        <v>0</v>
      </c>
    </row>
    <row r="79" spans="1:10" ht="16.5" hidden="1" thickBot="1" x14ac:dyDescent="0.3">
      <c r="A79" s="21"/>
      <c r="B79" s="13">
        <v>121</v>
      </c>
      <c r="C79" s="14"/>
      <c r="D79" s="15"/>
      <c r="E79" s="16"/>
      <c r="F79" s="17">
        <v>0</v>
      </c>
      <c r="G79" s="18">
        <v>0.19</v>
      </c>
      <c r="H79" s="17">
        <f t="shared" si="3"/>
        <v>0</v>
      </c>
      <c r="I79" s="19">
        <f t="shared" si="4"/>
        <v>0</v>
      </c>
      <c r="J79" s="20">
        <f t="shared" si="5"/>
        <v>0</v>
      </c>
    </row>
    <row r="80" spans="1:10" ht="16.5" hidden="1" thickBot="1" x14ac:dyDescent="0.3">
      <c r="A80" s="21"/>
      <c r="B80" s="13">
        <v>122</v>
      </c>
      <c r="C80" s="14"/>
      <c r="D80" s="15"/>
      <c r="E80" s="16"/>
      <c r="F80" s="17">
        <v>0</v>
      </c>
      <c r="G80" s="18">
        <v>0.19</v>
      </c>
      <c r="H80" s="17">
        <f t="shared" si="3"/>
        <v>0</v>
      </c>
      <c r="I80" s="19">
        <f t="shared" si="4"/>
        <v>0</v>
      </c>
      <c r="J80" s="20">
        <f t="shared" si="5"/>
        <v>0</v>
      </c>
    </row>
    <row r="81" spans="1:10" ht="16.5" hidden="1" thickBot="1" x14ac:dyDescent="0.3">
      <c r="A81" s="21"/>
      <c r="B81" s="13">
        <v>123</v>
      </c>
      <c r="C81" s="14"/>
      <c r="D81" s="15"/>
      <c r="E81" s="16"/>
      <c r="F81" s="17">
        <v>0</v>
      </c>
      <c r="G81" s="18">
        <v>0.19</v>
      </c>
      <c r="H81" s="17">
        <f t="shared" si="3"/>
        <v>0</v>
      </c>
      <c r="I81" s="19">
        <f t="shared" si="4"/>
        <v>0</v>
      </c>
      <c r="J81" s="20">
        <f t="shared" si="5"/>
        <v>0</v>
      </c>
    </row>
    <row r="82" spans="1:10" ht="16.5" hidden="1" thickBot="1" x14ac:dyDescent="0.3">
      <c r="A82" s="21"/>
      <c r="B82" s="13">
        <v>124</v>
      </c>
      <c r="C82" s="14"/>
      <c r="D82" s="15"/>
      <c r="E82" s="16"/>
      <c r="F82" s="17">
        <v>0</v>
      </c>
      <c r="G82" s="18">
        <v>0.19</v>
      </c>
      <c r="H82" s="17">
        <f t="shared" si="3"/>
        <v>0</v>
      </c>
      <c r="I82" s="19">
        <f t="shared" si="4"/>
        <v>0</v>
      </c>
      <c r="J82" s="20">
        <f t="shared" si="5"/>
        <v>0</v>
      </c>
    </row>
    <row r="83" spans="1:10" ht="16.5" hidden="1" thickBot="1" x14ac:dyDescent="0.3">
      <c r="A83" s="21"/>
      <c r="B83" s="13">
        <v>125</v>
      </c>
      <c r="C83" s="14"/>
      <c r="D83" s="15"/>
      <c r="E83" s="16"/>
      <c r="F83" s="17">
        <v>0</v>
      </c>
      <c r="G83" s="18">
        <v>0.19</v>
      </c>
      <c r="H83" s="17">
        <f t="shared" si="3"/>
        <v>0</v>
      </c>
      <c r="I83" s="19">
        <f t="shared" si="4"/>
        <v>0</v>
      </c>
      <c r="J83" s="20">
        <f t="shared" si="5"/>
        <v>0</v>
      </c>
    </row>
    <row r="84" spans="1:10" ht="16.5" hidden="1" thickBot="1" x14ac:dyDescent="0.3">
      <c r="A84" s="21"/>
      <c r="B84" s="13">
        <v>126</v>
      </c>
      <c r="C84" s="14"/>
      <c r="D84" s="15"/>
      <c r="E84" s="16"/>
      <c r="F84" s="17">
        <v>0</v>
      </c>
      <c r="G84" s="18">
        <v>0.19</v>
      </c>
      <c r="H84" s="17">
        <f t="shared" si="3"/>
        <v>0</v>
      </c>
      <c r="I84" s="19">
        <f t="shared" si="4"/>
        <v>0</v>
      </c>
      <c r="J84" s="20">
        <f t="shared" si="5"/>
        <v>0</v>
      </c>
    </row>
    <row r="85" spans="1:10" ht="16.5" hidden="1" thickBot="1" x14ac:dyDescent="0.3">
      <c r="A85" s="21"/>
      <c r="B85" s="13">
        <v>127</v>
      </c>
      <c r="C85" s="14"/>
      <c r="D85" s="15"/>
      <c r="E85" s="16"/>
      <c r="F85" s="17">
        <v>0</v>
      </c>
      <c r="G85" s="18">
        <v>0.19</v>
      </c>
      <c r="H85" s="17">
        <f t="shared" si="3"/>
        <v>0</v>
      </c>
      <c r="I85" s="19">
        <f t="shared" si="4"/>
        <v>0</v>
      </c>
      <c r="J85" s="20">
        <f t="shared" si="5"/>
        <v>0</v>
      </c>
    </row>
    <row r="86" spans="1:10" ht="16.5" hidden="1" thickBot="1" x14ac:dyDescent="0.3">
      <c r="A86" s="21"/>
      <c r="B86" s="13">
        <v>128</v>
      </c>
      <c r="C86" s="14"/>
      <c r="D86" s="15"/>
      <c r="E86" s="16"/>
      <c r="F86" s="17">
        <v>0</v>
      </c>
      <c r="G86" s="18">
        <v>0.19</v>
      </c>
      <c r="H86" s="17">
        <f t="shared" si="3"/>
        <v>0</v>
      </c>
      <c r="I86" s="19">
        <f t="shared" si="4"/>
        <v>0</v>
      </c>
      <c r="J86" s="20">
        <f t="shared" si="5"/>
        <v>0</v>
      </c>
    </row>
    <row r="87" spans="1:10" ht="16.5" hidden="1" thickBot="1" x14ac:dyDescent="0.3">
      <c r="A87" s="21"/>
      <c r="B87" s="13">
        <v>129</v>
      </c>
      <c r="C87" s="14"/>
      <c r="D87" s="15"/>
      <c r="E87" s="16"/>
      <c r="F87" s="17">
        <v>0</v>
      </c>
      <c r="G87" s="18">
        <v>0.19</v>
      </c>
      <c r="H87" s="17">
        <f t="shared" si="3"/>
        <v>0</v>
      </c>
      <c r="I87" s="19">
        <f t="shared" si="4"/>
        <v>0</v>
      </c>
      <c r="J87" s="20">
        <f t="shared" si="5"/>
        <v>0</v>
      </c>
    </row>
    <row r="88" spans="1:10" ht="16.5" hidden="1" thickBot="1" x14ac:dyDescent="0.3">
      <c r="A88" s="21"/>
      <c r="B88" s="13">
        <v>130</v>
      </c>
      <c r="C88" s="14"/>
      <c r="D88" s="15"/>
      <c r="E88" s="16"/>
      <c r="F88" s="17">
        <v>0</v>
      </c>
      <c r="G88" s="18">
        <v>0.19</v>
      </c>
      <c r="H88" s="17">
        <f t="shared" si="3"/>
        <v>0</v>
      </c>
      <c r="I88" s="19">
        <f t="shared" si="4"/>
        <v>0</v>
      </c>
      <c r="J88" s="20">
        <f t="shared" si="5"/>
        <v>0</v>
      </c>
    </row>
    <row r="89" spans="1:10" ht="16.5" hidden="1" thickBot="1" x14ac:dyDescent="0.3">
      <c r="A89" s="21"/>
      <c r="B89" s="13">
        <v>131</v>
      </c>
      <c r="C89" s="14"/>
      <c r="D89" s="15"/>
      <c r="E89" s="16"/>
      <c r="F89" s="17">
        <v>0</v>
      </c>
      <c r="G89" s="18">
        <v>0.19</v>
      </c>
      <c r="H89" s="17">
        <f t="shared" si="3"/>
        <v>0</v>
      </c>
      <c r="I89" s="19">
        <f t="shared" si="4"/>
        <v>0</v>
      </c>
      <c r="J89" s="20">
        <f t="shared" si="5"/>
        <v>0</v>
      </c>
    </row>
    <row r="90" spans="1:10" ht="16.5" hidden="1" thickBot="1" x14ac:dyDescent="0.3">
      <c r="A90" s="21"/>
      <c r="B90" s="13">
        <v>132</v>
      </c>
      <c r="C90" s="14"/>
      <c r="D90" s="15"/>
      <c r="E90" s="16"/>
      <c r="F90" s="17">
        <v>0</v>
      </c>
      <c r="G90" s="18">
        <v>0.19</v>
      </c>
      <c r="H90" s="17">
        <f t="shared" si="3"/>
        <v>0</v>
      </c>
      <c r="I90" s="19">
        <f t="shared" si="4"/>
        <v>0</v>
      </c>
      <c r="J90" s="20">
        <f t="shared" si="5"/>
        <v>0</v>
      </c>
    </row>
    <row r="91" spans="1:10" ht="16.5" hidden="1" thickBot="1" x14ac:dyDescent="0.3">
      <c r="A91" s="21"/>
      <c r="B91" s="13">
        <v>133</v>
      </c>
      <c r="C91" s="14"/>
      <c r="D91" s="15"/>
      <c r="E91" s="16"/>
      <c r="F91" s="17">
        <v>0</v>
      </c>
      <c r="G91" s="18">
        <v>0.19</v>
      </c>
      <c r="H91" s="17">
        <f t="shared" si="3"/>
        <v>0</v>
      </c>
      <c r="I91" s="19">
        <f t="shared" si="4"/>
        <v>0</v>
      </c>
      <c r="J91" s="20">
        <f t="shared" si="5"/>
        <v>0</v>
      </c>
    </row>
    <row r="92" spans="1:10" ht="16.5" hidden="1" thickBot="1" x14ac:dyDescent="0.3">
      <c r="A92" s="21"/>
      <c r="B92" s="13">
        <v>134</v>
      </c>
      <c r="C92" s="14"/>
      <c r="D92" s="15"/>
      <c r="E92" s="16"/>
      <c r="F92" s="17">
        <v>0</v>
      </c>
      <c r="G92" s="18">
        <v>0.19</v>
      </c>
      <c r="H92" s="17">
        <f t="shared" si="3"/>
        <v>0</v>
      </c>
      <c r="I92" s="19">
        <f t="shared" si="4"/>
        <v>0</v>
      </c>
      <c r="J92" s="20">
        <f t="shared" si="5"/>
        <v>0</v>
      </c>
    </row>
    <row r="93" spans="1:10" ht="16.5" hidden="1" thickBot="1" x14ac:dyDescent="0.3">
      <c r="A93" s="21"/>
      <c r="B93" s="13">
        <v>135</v>
      </c>
      <c r="C93" s="14"/>
      <c r="D93" s="15"/>
      <c r="E93" s="16"/>
      <c r="F93" s="17">
        <v>0</v>
      </c>
      <c r="G93" s="18">
        <v>0.19</v>
      </c>
      <c r="H93" s="17">
        <f t="shared" si="3"/>
        <v>0</v>
      </c>
      <c r="I93" s="19">
        <f t="shared" si="4"/>
        <v>0</v>
      </c>
      <c r="J93" s="20">
        <f t="shared" si="5"/>
        <v>0</v>
      </c>
    </row>
    <row r="94" spans="1:10" ht="16.5" hidden="1" thickBot="1" x14ac:dyDescent="0.3">
      <c r="A94" s="21"/>
      <c r="B94" s="13">
        <v>136</v>
      </c>
      <c r="C94" s="14"/>
      <c r="D94" s="15"/>
      <c r="E94" s="16"/>
      <c r="F94" s="17">
        <v>0</v>
      </c>
      <c r="G94" s="18">
        <v>0.19</v>
      </c>
      <c r="H94" s="17">
        <f t="shared" si="3"/>
        <v>0</v>
      </c>
      <c r="I94" s="19">
        <f t="shared" si="4"/>
        <v>0</v>
      </c>
      <c r="J94" s="20">
        <f t="shared" si="5"/>
        <v>0</v>
      </c>
    </row>
    <row r="95" spans="1:10" ht="16.5" hidden="1" thickBot="1" x14ac:dyDescent="0.3">
      <c r="A95" s="21"/>
      <c r="B95" s="13">
        <v>137</v>
      </c>
      <c r="C95" s="14"/>
      <c r="D95" s="15"/>
      <c r="E95" s="16"/>
      <c r="F95" s="17">
        <v>0</v>
      </c>
      <c r="G95" s="18">
        <v>0.19</v>
      </c>
      <c r="H95" s="17">
        <f t="shared" si="3"/>
        <v>0</v>
      </c>
      <c r="I95" s="19">
        <f t="shared" si="4"/>
        <v>0</v>
      </c>
      <c r="J95" s="20">
        <f t="shared" si="5"/>
        <v>0</v>
      </c>
    </row>
    <row r="96" spans="1:10" ht="16.5" hidden="1" thickBot="1" x14ac:dyDescent="0.3">
      <c r="A96" s="21"/>
      <c r="B96" s="13">
        <v>138</v>
      </c>
      <c r="C96" s="14"/>
      <c r="D96" s="15"/>
      <c r="E96" s="16"/>
      <c r="F96" s="17">
        <v>0</v>
      </c>
      <c r="G96" s="18">
        <v>0.19</v>
      </c>
      <c r="H96" s="17">
        <f t="shared" si="3"/>
        <v>0</v>
      </c>
      <c r="I96" s="19">
        <f t="shared" si="4"/>
        <v>0</v>
      </c>
      <c r="J96" s="20">
        <f t="shared" si="5"/>
        <v>0</v>
      </c>
    </row>
    <row r="97" spans="1:10" ht="16.5" hidden="1" thickBot="1" x14ac:dyDescent="0.3">
      <c r="A97" s="21"/>
      <c r="B97" s="13">
        <v>139</v>
      </c>
      <c r="C97" s="14"/>
      <c r="D97" s="15"/>
      <c r="E97" s="16"/>
      <c r="F97" s="17">
        <v>0</v>
      </c>
      <c r="G97" s="18">
        <v>0.19</v>
      </c>
      <c r="H97" s="17">
        <f t="shared" si="3"/>
        <v>0</v>
      </c>
      <c r="I97" s="19">
        <f t="shared" si="4"/>
        <v>0</v>
      </c>
      <c r="J97" s="20">
        <f t="shared" si="5"/>
        <v>0</v>
      </c>
    </row>
    <row r="98" spans="1:10" ht="16.5" hidden="1" thickBot="1" x14ac:dyDescent="0.3">
      <c r="A98" s="21"/>
      <c r="B98" s="13">
        <v>140</v>
      </c>
      <c r="C98" s="14"/>
      <c r="D98" s="15"/>
      <c r="E98" s="16"/>
      <c r="F98" s="17">
        <v>0</v>
      </c>
      <c r="G98" s="18">
        <v>0.19</v>
      </c>
      <c r="H98" s="17">
        <f t="shared" si="3"/>
        <v>0</v>
      </c>
      <c r="I98" s="19">
        <f t="shared" si="4"/>
        <v>0</v>
      </c>
      <c r="J98" s="20">
        <f t="shared" si="5"/>
        <v>0</v>
      </c>
    </row>
    <row r="99" spans="1:10" ht="16.5" hidden="1" thickBot="1" x14ac:dyDescent="0.3">
      <c r="A99" s="21"/>
      <c r="B99" s="13">
        <v>141</v>
      </c>
      <c r="C99" s="14"/>
      <c r="D99" s="15"/>
      <c r="E99" s="16"/>
      <c r="F99" s="17">
        <v>0</v>
      </c>
      <c r="G99" s="18">
        <v>0.19</v>
      </c>
      <c r="H99" s="17">
        <f t="shared" si="3"/>
        <v>0</v>
      </c>
      <c r="I99" s="19">
        <f t="shared" si="4"/>
        <v>0</v>
      </c>
      <c r="J99" s="20">
        <f t="shared" si="5"/>
        <v>0</v>
      </c>
    </row>
    <row r="100" spans="1:10" ht="16.5" hidden="1" thickBot="1" x14ac:dyDescent="0.3">
      <c r="A100" s="21"/>
      <c r="B100" s="13">
        <v>142</v>
      </c>
      <c r="C100" s="14"/>
      <c r="D100" s="15"/>
      <c r="E100" s="16"/>
      <c r="F100" s="17">
        <v>0</v>
      </c>
      <c r="G100" s="18">
        <v>0.19</v>
      </c>
      <c r="H100" s="17">
        <f t="shared" si="3"/>
        <v>0</v>
      </c>
      <c r="I100" s="19">
        <f t="shared" si="4"/>
        <v>0</v>
      </c>
      <c r="J100" s="20">
        <f t="shared" si="5"/>
        <v>0</v>
      </c>
    </row>
    <row r="101" spans="1:10" ht="16.5" hidden="1" thickBot="1" x14ac:dyDescent="0.3">
      <c r="A101" s="21"/>
      <c r="B101" s="13">
        <v>143</v>
      </c>
      <c r="C101" s="14"/>
      <c r="D101" s="15"/>
      <c r="E101" s="16"/>
      <c r="F101" s="17">
        <v>0</v>
      </c>
      <c r="G101" s="18">
        <v>0.19</v>
      </c>
      <c r="H101" s="17">
        <f t="shared" si="3"/>
        <v>0</v>
      </c>
      <c r="I101" s="19">
        <f t="shared" si="4"/>
        <v>0</v>
      </c>
      <c r="J101" s="20">
        <f t="shared" si="5"/>
        <v>0</v>
      </c>
    </row>
    <row r="102" spans="1:10" ht="16.5" hidden="1" thickBot="1" x14ac:dyDescent="0.3">
      <c r="A102" s="21"/>
      <c r="B102" s="13">
        <v>144</v>
      </c>
      <c r="C102" s="14"/>
      <c r="D102" s="15"/>
      <c r="E102" s="16"/>
      <c r="F102" s="17">
        <v>0</v>
      </c>
      <c r="G102" s="18">
        <v>0.19</v>
      </c>
      <c r="H102" s="17">
        <f t="shared" si="3"/>
        <v>0</v>
      </c>
      <c r="I102" s="19">
        <f t="shared" si="4"/>
        <v>0</v>
      </c>
      <c r="J102" s="20">
        <f t="shared" si="5"/>
        <v>0</v>
      </c>
    </row>
    <row r="103" spans="1:10" ht="16.5" hidden="1" thickBot="1" x14ac:dyDescent="0.3">
      <c r="A103" s="21"/>
      <c r="B103" s="13">
        <v>145</v>
      </c>
      <c r="C103" s="14"/>
      <c r="D103" s="15"/>
      <c r="E103" s="16"/>
      <c r="F103" s="17">
        <v>0</v>
      </c>
      <c r="G103" s="18">
        <v>0.19</v>
      </c>
      <c r="H103" s="17">
        <f t="shared" si="3"/>
        <v>0</v>
      </c>
      <c r="I103" s="19">
        <f t="shared" si="4"/>
        <v>0</v>
      </c>
      <c r="J103" s="20">
        <f t="shared" si="5"/>
        <v>0</v>
      </c>
    </row>
    <row r="104" spans="1:10" ht="16.5" hidden="1" thickBot="1" x14ac:dyDescent="0.3">
      <c r="A104" s="21"/>
      <c r="B104" s="13">
        <v>146</v>
      </c>
      <c r="C104" s="14"/>
      <c r="D104" s="15"/>
      <c r="E104" s="16"/>
      <c r="F104" s="17">
        <v>0</v>
      </c>
      <c r="G104" s="18">
        <v>0.19</v>
      </c>
      <c r="H104" s="17">
        <f t="shared" si="3"/>
        <v>0</v>
      </c>
      <c r="I104" s="19">
        <f t="shared" si="4"/>
        <v>0</v>
      </c>
      <c r="J104" s="20">
        <f t="shared" si="5"/>
        <v>0</v>
      </c>
    </row>
    <row r="105" spans="1:10" ht="16.5" hidden="1" thickBot="1" x14ac:dyDescent="0.3">
      <c r="A105" s="21"/>
      <c r="B105" s="13">
        <v>147</v>
      </c>
      <c r="C105" s="14"/>
      <c r="D105" s="15"/>
      <c r="E105" s="16"/>
      <c r="F105" s="17">
        <v>0</v>
      </c>
      <c r="G105" s="18">
        <v>0.19</v>
      </c>
      <c r="H105" s="17">
        <f t="shared" si="3"/>
        <v>0</v>
      </c>
      <c r="I105" s="19">
        <f t="shared" si="4"/>
        <v>0</v>
      </c>
      <c r="J105" s="20">
        <f t="shared" si="5"/>
        <v>0</v>
      </c>
    </row>
    <row r="106" spans="1:10" ht="16.5" hidden="1" thickBot="1" x14ac:dyDescent="0.3">
      <c r="A106" s="21"/>
      <c r="B106" s="13">
        <v>148</v>
      </c>
      <c r="C106" s="14"/>
      <c r="D106" s="15"/>
      <c r="E106" s="16"/>
      <c r="F106" s="17">
        <v>0</v>
      </c>
      <c r="G106" s="18">
        <v>0.19</v>
      </c>
      <c r="H106" s="17">
        <f t="shared" si="3"/>
        <v>0</v>
      </c>
      <c r="I106" s="19">
        <f t="shared" si="4"/>
        <v>0</v>
      </c>
      <c r="J106" s="20">
        <f t="shared" si="5"/>
        <v>0</v>
      </c>
    </row>
    <row r="107" spans="1:10" ht="16.5" hidden="1" thickBot="1" x14ac:dyDescent="0.3">
      <c r="A107" s="21"/>
      <c r="B107" s="13">
        <v>149</v>
      </c>
      <c r="C107" s="14"/>
      <c r="D107" s="15"/>
      <c r="E107" s="16"/>
      <c r="F107" s="17">
        <v>0</v>
      </c>
      <c r="G107" s="18">
        <v>0.19</v>
      </c>
      <c r="H107" s="17">
        <f t="shared" si="3"/>
        <v>0</v>
      </c>
      <c r="I107" s="19">
        <f t="shared" si="4"/>
        <v>0</v>
      </c>
      <c r="J107" s="20">
        <f t="shared" si="5"/>
        <v>0</v>
      </c>
    </row>
    <row r="108" spans="1:10" ht="16.5" hidden="1" thickBot="1" x14ac:dyDescent="0.3">
      <c r="A108" s="21"/>
      <c r="B108" s="22">
        <v>150</v>
      </c>
      <c r="C108" s="23"/>
      <c r="D108" s="24"/>
      <c r="E108" s="16"/>
      <c r="F108" s="17">
        <v>0</v>
      </c>
      <c r="G108" s="18">
        <v>0.19</v>
      </c>
      <c r="H108" s="25">
        <f t="shared" si="3"/>
        <v>0</v>
      </c>
      <c r="I108" s="26">
        <f t="shared" si="4"/>
        <v>0</v>
      </c>
      <c r="J108" s="27">
        <f t="shared" si="5"/>
        <v>0</v>
      </c>
    </row>
    <row r="109" spans="1:10" ht="15.75" x14ac:dyDescent="0.25">
      <c r="A109" s="21"/>
      <c r="B109" s="50" t="s">
        <v>15</v>
      </c>
      <c r="C109" s="51"/>
      <c r="D109" s="51"/>
      <c r="E109" s="51"/>
      <c r="F109" s="51"/>
      <c r="G109" s="51"/>
      <c r="H109" s="52"/>
      <c r="I109" s="28" t="s">
        <v>16</v>
      </c>
      <c r="J109" s="29">
        <f>ROUND(SUMIF(G15:G108,19%,J15:J108)/1.19,2)</f>
        <v>0</v>
      </c>
    </row>
    <row r="110" spans="1:10" ht="15.75" x14ac:dyDescent="0.25">
      <c r="A110" s="21"/>
      <c r="B110" s="44"/>
      <c r="C110" s="45"/>
      <c r="D110" s="45"/>
      <c r="E110" s="45"/>
      <c r="F110" s="45"/>
      <c r="G110" s="45"/>
      <c r="H110" s="46"/>
      <c r="I110" s="30" t="s">
        <v>17</v>
      </c>
      <c r="J110" s="31">
        <f>ROUND(SUMIF(G15:G108,8%,J15:J108)/1.08,2)</f>
        <v>0</v>
      </c>
    </row>
    <row r="111" spans="1:10" ht="15.75" x14ac:dyDescent="0.25">
      <c r="A111" s="21"/>
      <c r="B111" s="44" t="s">
        <v>18</v>
      </c>
      <c r="C111" s="45"/>
      <c r="D111" s="45"/>
      <c r="E111" s="45"/>
      <c r="F111" s="45"/>
      <c r="G111" s="45"/>
      <c r="H111" s="46"/>
      <c r="I111" s="30" t="s">
        <v>19</v>
      </c>
      <c r="J111" s="31">
        <f>ROUND(SUMIF(G15:G108,5%,J15:J108)/1.05,2)</f>
        <v>0</v>
      </c>
    </row>
    <row r="112" spans="1:10" ht="15.75" x14ac:dyDescent="0.25">
      <c r="A112" s="21"/>
      <c r="B112" s="44" t="s">
        <v>20</v>
      </c>
      <c r="C112" s="45"/>
      <c r="D112" s="45"/>
      <c r="E112" s="45"/>
      <c r="F112" s="45"/>
      <c r="G112" s="45"/>
      <c r="H112" s="46"/>
      <c r="I112" s="30" t="s">
        <v>21</v>
      </c>
      <c r="J112" s="31">
        <f>ROUND(SUMIF(G15:G108,0%,J15:J108)/1,2)</f>
        <v>0</v>
      </c>
    </row>
    <row r="113" spans="1:10" ht="16.5" thickBot="1" x14ac:dyDescent="0.3">
      <c r="A113" s="21"/>
      <c r="B113" s="44" t="s">
        <v>22</v>
      </c>
      <c r="C113" s="45"/>
      <c r="D113" s="45"/>
      <c r="E113" s="45"/>
      <c r="F113" s="83"/>
      <c r="G113" s="83"/>
      <c r="H113" s="84"/>
      <c r="I113" s="30" t="s">
        <v>23</v>
      </c>
      <c r="J113" s="32">
        <f>ROUND(SUBTOTAL(9,J109:J112),2)</f>
        <v>0</v>
      </c>
    </row>
    <row r="114" spans="1:10" ht="15.75" x14ac:dyDescent="0.25">
      <c r="A114" s="21"/>
      <c r="B114" s="44"/>
      <c r="C114" s="45"/>
      <c r="D114" s="45"/>
      <c r="E114" s="46"/>
      <c r="F114" s="85" t="s">
        <v>24</v>
      </c>
      <c r="G114" s="70">
        <v>0.19</v>
      </c>
      <c r="H114" s="71"/>
      <c r="I114" s="30" t="s">
        <v>25</v>
      </c>
      <c r="J114" s="33">
        <f>ROUND(J109*0.19,2)</f>
        <v>0</v>
      </c>
    </row>
    <row r="115" spans="1:10" ht="15.75" x14ac:dyDescent="0.25">
      <c r="A115" s="21"/>
      <c r="B115" s="72" t="s">
        <v>26</v>
      </c>
      <c r="C115" s="73"/>
      <c r="D115" s="73"/>
      <c r="E115" s="74"/>
      <c r="F115" s="86"/>
      <c r="G115" s="75">
        <v>0.08</v>
      </c>
      <c r="H115" s="76"/>
      <c r="I115" s="30" t="s">
        <v>27</v>
      </c>
      <c r="J115" s="33">
        <f>ROUND(J110*0.08,2)</f>
        <v>0</v>
      </c>
    </row>
    <row r="116" spans="1:10" ht="15.75" x14ac:dyDescent="0.25">
      <c r="A116" s="21"/>
      <c r="B116" s="44" t="s">
        <v>20</v>
      </c>
      <c r="C116" s="45"/>
      <c r="D116" s="45"/>
      <c r="E116" s="46"/>
      <c r="F116" s="86"/>
      <c r="G116" s="75">
        <v>0.05</v>
      </c>
      <c r="H116" s="76"/>
      <c r="I116" s="30" t="s">
        <v>28</v>
      </c>
      <c r="J116" s="33">
        <f>ROUND(J111*0.05,2)</f>
        <v>0</v>
      </c>
    </row>
    <row r="117" spans="1:10" ht="15.75" thickBot="1" x14ac:dyDescent="0.3">
      <c r="A117" s="1"/>
      <c r="B117" s="44" t="s">
        <v>29</v>
      </c>
      <c r="C117" s="45"/>
      <c r="D117" s="45"/>
      <c r="E117" s="46"/>
      <c r="F117" s="87"/>
      <c r="G117" s="64">
        <v>0</v>
      </c>
      <c r="H117" s="65"/>
      <c r="I117" s="34" t="s">
        <v>30</v>
      </c>
      <c r="J117" s="35">
        <f>ROUND(SUM(J113:J116),2)</f>
        <v>0</v>
      </c>
    </row>
    <row r="118" spans="1:10" x14ac:dyDescent="0.25">
      <c r="A118" s="1"/>
      <c r="B118" s="66" t="s">
        <v>31</v>
      </c>
      <c r="C118" s="67"/>
      <c r="D118" s="67"/>
      <c r="E118" s="67"/>
      <c r="F118" s="68"/>
      <c r="G118" s="68"/>
      <c r="H118" s="68"/>
      <c r="I118" s="68"/>
      <c r="J118" s="69"/>
    </row>
    <row r="119" spans="1:10" ht="15.75" thickBot="1" x14ac:dyDescent="0.3">
      <c r="A119" s="1"/>
      <c r="B119" s="61" t="s">
        <v>32</v>
      </c>
      <c r="C119" s="62"/>
      <c r="D119" s="62"/>
      <c r="E119" s="62"/>
      <c r="F119" s="62"/>
      <c r="G119" s="62"/>
      <c r="H119" s="62"/>
      <c r="I119" s="62"/>
      <c r="J119" s="63"/>
    </row>
    <row r="120" spans="1:10" ht="15.75" thickBot="1" x14ac:dyDescent="0.3">
      <c r="A120" s="1"/>
      <c r="B120" s="61" t="s">
        <v>33</v>
      </c>
      <c r="C120" s="62"/>
      <c r="D120" s="62"/>
      <c r="E120" s="62"/>
      <c r="F120" s="62"/>
      <c r="G120" s="62"/>
      <c r="H120" s="62"/>
      <c r="I120" s="62"/>
      <c r="J120" s="63"/>
    </row>
    <row r="121" spans="1:10" ht="15.75" thickBot="1" x14ac:dyDescent="0.3">
      <c r="A121" s="1"/>
      <c r="B121" s="61" t="s">
        <v>34</v>
      </c>
      <c r="C121" s="62"/>
      <c r="D121" s="62"/>
      <c r="E121" s="62"/>
      <c r="F121" s="62"/>
      <c r="G121" s="62"/>
      <c r="H121" s="62"/>
      <c r="I121" s="62"/>
      <c r="J121" s="63"/>
    </row>
    <row r="122" spans="1:10" x14ac:dyDescent="0.25">
      <c r="A122" s="1"/>
      <c r="B122" s="9"/>
      <c r="C122" s="1"/>
      <c r="D122" s="1"/>
      <c r="E122" s="1"/>
      <c r="F122" s="2"/>
      <c r="G122" s="2"/>
      <c r="H122" s="2"/>
      <c r="I122" s="2"/>
      <c r="J122" s="36"/>
    </row>
    <row r="123" spans="1:10" x14ac:dyDescent="0.25">
      <c r="A123" s="1"/>
      <c r="B123" s="58"/>
      <c r="C123" s="59"/>
      <c r="D123" s="59"/>
      <c r="E123" s="59"/>
      <c r="F123" s="59"/>
      <c r="G123" s="59"/>
      <c r="H123" s="59"/>
      <c r="I123" s="59"/>
      <c r="J123" s="7"/>
    </row>
    <row r="124" spans="1:10" x14ac:dyDescent="0.25">
      <c r="A124" s="1"/>
      <c r="B124" s="58" t="s">
        <v>35</v>
      </c>
      <c r="C124" s="59"/>
      <c r="D124" s="59"/>
      <c r="E124" s="59"/>
      <c r="F124" s="59"/>
      <c r="G124" s="59"/>
      <c r="H124" s="59"/>
      <c r="I124" s="59"/>
      <c r="J124" s="60"/>
    </row>
    <row r="125" spans="1:10" x14ac:dyDescent="0.25">
      <c r="A125" s="1"/>
      <c r="B125" s="58"/>
      <c r="C125" s="59"/>
      <c r="D125" s="59"/>
      <c r="E125" s="59"/>
      <c r="F125" s="59"/>
      <c r="G125" s="59"/>
      <c r="H125" s="59"/>
      <c r="I125" s="59"/>
      <c r="J125" s="7"/>
    </row>
    <row r="126" spans="1:10" x14ac:dyDescent="0.25">
      <c r="A126" s="1"/>
      <c r="B126" s="58" t="s">
        <v>36</v>
      </c>
      <c r="C126" s="59"/>
      <c r="D126" s="59"/>
      <c r="E126" s="59"/>
      <c r="F126" s="59"/>
      <c r="G126" s="59"/>
      <c r="H126" s="59"/>
      <c r="I126" s="59"/>
      <c r="J126" s="60"/>
    </row>
    <row r="127" spans="1:10" x14ac:dyDescent="0.25">
      <c r="A127" s="1"/>
      <c r="B127" s="58"/>
      <c r="C127" s="59"/>
      <c r="D127" s="59"/>
      <c r="E127" s="59"/>
      <c r="F127" s="59"/>
      <c r="G127" s="59"/>
      <c r="H127" s="59"/>
      <c r="I127" s="59"/>
      <c r="J127" s="7"/>
    </row>
    <row r="128" spans="1:10" x14ac:dyDescent="0.25">
      <c r="A128" s="1"/>
      <c r="B128" s="58"/>
      <c r="C128" s="59"/>
      <c r="D128" s="59"/>
      <c r="E128" s="59"/>
      <c r="F128" s="59"/>
      <c r="G128" s="59"/>
      <c r="H128" s="59"/>
      <c r="I128" s="59"/>
      <c r="J128" s="7"/>
    </row>
    <row r="129" spans="1:10" x14ac:dyDescent="0.25">
      <c r="A129" s="1"/>
      <c r="B129" s="58"/>
      <c r="C129" s="59"/>
      <c r="D129" s="59"/>
      <c r="E129" s="59"/>
      <c r="F129" s="59"/>
      <c r="G129" s="59"/>
      <c r="H129" s="59"/>
      <c r="I129" s="59"/>
      <c r="J129" s="7"/>
    </row>
    <row r="130" spans="1:10" x14ac:dyDescent="0.25">
      <c r="A130" s="1"/>
      <c r="B130" s="58" t="s">
        <v>37</v>
      </c>
      <c r="C130" s="59"/>
      <c r="D130" s="59"/>
      <c r="E130" s="59"/>
      <c r="F130" s="59"/>
      <c r="G130" s="59"/>
      <c r="H130" s="59"/>
      <c r="I130" s="59"/>
      <c r="J130" s="7"/>
    </row>
    <row r="131" spans="1:10" x14ac:dyDescent="0.25">
      <c r="A131" s="1"/>
      <c r="B131" s="77"/>
      <c r="C131" s="78"/>
      <c r="D131" s="78"/>
      <c r="E131" s="78"/>
      <c r="F131" s="78"/>
      <c r="G131" s="78"/>
      <c r="H131" s="78"/>
      <c r="I131" s="78"/>
      <c r="J131" s="7"/>
    </row>
    <row r="132" spans="1:10" x14ac:dyDescent="0.25">
      <c r="A132" s="1"/>
      <c r="B132" s="58" t="s">
        <v>38</v>
      </c>
      <c r="C132" s="59"/>
      <c r="D132" s="59"/>
      <c r="E132" s="59"/>
      <c r="F132" s="59"/>
      <c r="G132" s="59"/>
      <c r="H132" s="59"/>
      <c r="I132" s="59"/>
      <c r="J132" s="7"/>
    </row>
    <row r="133" spans="1:10" x14ac:dyDescent="0.25">
      <c r="A133" s="1"/>
      <c r="B133" s="77"/>
      <c r="C133" s="78"/>
      <c r="D133" s="78"/>
      <c r="E133" s="78"/>
      <c r="F133" s="78"/>
      <c r="G133" s="78"/>
      <c r="H133" s="78"/>
      <c r="I133" s="78"/>
      <c r="J133" s="7"/>
    </row>
    <row r="134" spans="1:10" x14ac:dyDescent="0.25">
      <c r="A134" s="1"/>
      <c r="B134" s="58" t="s">
        <v>39</v>
      </c>
      <c r="C134" s="59"/>
      <c r="D134" s="59"/>
      <c r="E134" s="59"/>
      <c r="F134" s="59"/>
      <c r="G134" s="59"/>
      <c r="H134" s="59"/>
      <c r="I134" s="59"/>
      <c r="J134" s="7"/>
    </row>
    <row r="135" spans="1:10" x14ac:dyDescent="0.25">
      <c r="A135" s="1"/>
      <c r="B135" s="58"/>
      <c r="C135" s="59"/>
      <c r="D135" s="59"/>
      <c r="E135" s="59"/>
      <c r="F135" s="59"/>
      <c r="G135" s="59"/>
      <c r="H135" s="59"/>
      <c r="I135" s="59"/>
      <c r="J135" s="7"/>
    </row>
    <row r="136" spans="1:10" x14ac:dyDescent="0.25">
      <c r="A136" s="1"/>
      <c r="B136" s="58" t="s">
        <v>40</v>
      </c>
      <c r="C136" s="59"/>
      <c r="D136" s="59"/>
      <c r="E136" s="59"/>
      <c r="F136" s="59"/>
      <c r="G136" s="59"/>
      <c r="H136" s="59"/>
      <c r="I136" s="59"/>
      <c r="J136" s="7"/>
    </row>
    <row r="137" spans="1:10" x14ac:dyDescent="0.25">
      <c r="A137" s="1"/>
      <c r="B137" s="77"/>
      <c r="C137" s="78"/>
      <c r="D137" s="78"/>
      <c r="E137" s="78"/>
      <c r="F137" s="78"/>
      <c r="G137" s="78"/>
      <c r="H137" s="78"/>
      <c r="I137" s="78"/>
      <c r="J137" s="7"/>
    </row>
    <row r="138" spans="1:10" x14ac:dyDescent="0.25">
      <c r="A138" s="1"/>
      <c r="B138" s="58" t="s">
        <v>41</v>
      </c>
      <c r="C138" s="59"/>
      <c r="D138" s="59"/>
      <c r="E138" s="59"/>
      <c r="F138" s="59"/>
      <c r="G138" s="59"/>
      <c r="H138" s="59"/>
      <c r="I138" s="59"/>
      <c r="J138" s="7"/>
    </row>
    <row r="139" spans="1:10" x14ac:dyDescent="0.25">
      <c r="A139" s="1"/>
      <c r="B139" s="77"/>
      <c r="C139" s="78"/>
      <c r="D139" s="78"/>
      <c r="E139" s="78"/>
      <c r="F139" s="78"/>
      <c r="G139" s="78"/>
      <c r="H139" s="78"/>
      <c r="I139" s="78"/>
      <c r="J139" s="7"/>
    </row>
    <row r="140" spans="1:10" x14ac:dyDescent="0.25">
      <c r="A140" s="1"/>
      <c r="B140" s="58" t="s">
        <v>42</v>
      </c>
      <c r="C140" s="59"/>
      <c r="D140" s="59"/>
      <c r="E140" s="59"/>
      <c r="F140" s="59"/>
      <c r="G140" s="59"/>
      <c r="H140" s="59"/>
      <c r="I140" s="59"/>
      <c r="J140" s="7"/>
    </row>
    <row r="141" spans="1:10" x14ac:dyDescent="0.25">
      <c r="A141" s="1"/>
      <c r="B141" s="77"/>
      <c r="C141" s="78"/>
      <c r="D141" s="78"/>
      <c r="E141" s="78"/>
      <c r="F141" s="78"/>
      <c r="G141" s="78"/>
      <c r="H141" s="78"/>
      <c r="I141" s="78"/>
      <c r="J141" s="7"/>
    </row>
    <row r="142" spans="1:10" x14ac:dyDescent="0.25">
      <c r="A142" s="1"/>
      <c r="B142" s="58" t="s">
        <v>43</v>
      </c>
      <c r="C142" s="59"/>
      <c r="D142" s="59"/>
      <c r="E142" s="59"/>
      <c r="F142" s="59"/>
      <c r="G142" s="59"/>
      <c r="H142" s="59"/>
      <c r="I142" s="59"/>
      <c r="J142" s="7"/>
    </row>
    <row r="143" spans="1:10" x14ac:dyDescent="0.25">
      <c r="A143" s="1"/>
      <c r="B143" s="77"/>
      <c r="C143" s="78"/>
      <c r="D143" s="78"/>
      <c r="E143" s="78"/>
      <c r="F143" s="78"/>
      <c r="G143" s="78"/>
      <c r="H143" s="78"/>
      <c r="I143" s="78"/>
      <c r="J143" s="7"/>
    </row>
    <row r="144" spans="1:10" x14ac:dyDescent="0.25">
      <c r="A144" s="1"/>
      <c r="B144" s="77"/>
      <c r="C144" s="78"/>
      <c r="D144" s="78"/>
      <c r="E144" s="78"/>
      <c r="F144" s="78"/>
      <c r="G144" s="78"/>
      <c r="H144" s="78"/>
      <c r="I144" s="78"/>
      <c r="J144" s="7"/>
    </row>
    <row r="145" spans="1:10" x14ac:dyDescent="0.25">
      <c r="A145" s="1"/>
      <c r="B145" s="77"/>
      <c r="C145" s="78"/>
      <c r="D145" s="78"/>
      <c r="E145" s="78"/>
      <c r="F145" s="78"/>
      <c r="G145" s="78"/>
      <c r="H145" s="78"/>
      <c r="I145" s="78"/>
      <c r="J145" s="7"/>
    </row>
    <row r="146" spans="1:10" x14ac:dyDescent="0.25">
      <c r="A146" s="1"/>
      <c r="B146" s="77" t="s">
        <v>44</v>
      </c>
      <c r="C146" s="78"/>
      <c r="D146" s="78"/>
      <c r="E146" s="78"/>
      <c r="F146" s="78"/>
      <c r="G146" s="78"/>
      <c r="H146" s="78"/>
      <c r="I146" s="78"/>
      <c r="J146" s="79"/>
    </row>
    <row r="147" spans="1:10" ht="15.75" thickBot="1" x14ac:dyDescent="0.3">
      <c r="A147" s="1"/>
      <c r="B147" s="80" t="s">
        <v>45</v>
      </c>
      <c r="C147" s="81"/>
      <c r="D147" s="81"/>
      <c r="E147" s="81"/>
      <c r="F147" s="81"/>
      <c r="G147" s="81"/>
      <c r="H147" s="81"/>
      <c r="I147" s="81"/>
      <c r="J147" s="82"/>
    </row>
  </sheetData>
  <mergeCells count="51">
    <mergeCell ref="B126:J126"/>
    <mergeCell ref="B113:H113"/>
    <mergeCell ref="B114:E114"/>
    <mergeCell ref="B138:I138"/>
    <mergeCell ref="B127:I127"/>
    <mergeCell ref="B128:I128"/>
    <mergeCell ref="B129:I129"/>
    <mergeCell ref="B130:I130"/>
    <mergeCell ref="B131:I131"/>
    <mergeCell ref="B132:I132"/>
    <mergeCell ref="B133:I133"/>
    <mergeCell ref="B134:I134"/>
    <mergeCell ref="B135:I135"/>
    <mergeCell ref="B136:I136"/>
    <mergeCell ref="B137:I137"/>
    <mergeCell ref="F114:F117"/>
    <mergeCell ref="B145:I145"/>
    <mergeCell ref="B146:J146"/>
    <mergeCell ref="B147:J147"/>
    <mergeCell ref="B139:I139"/>
    <mergeCell ref="B140:I140"/>
    <mergeCell ref="B141:I141"/>
    <mergeCell ref="B142:I142"/>
    <mergeCell ref="B143:I143"/>
    <mergeCell ref="B144:I144"/>
    <mergeCell ref="B124:J124"/>
    <mergeCell ref="B125:I125"/>
    <mergeCell ref="B119:J119"/>
    <mergeCell ref="B120:J120"/>
    <mergeCell ref="B112:H112"/>
    <mergeCell ref="B117:E117"/>
    <mergeCell ref="G117:H117"/>
    <mergeCell ref="B118:J118"/>
    <mergeCell ref="B121:J121"/>
    <mergeCell ref="B123:I123"/>
    <mergeCell ref="G114:H114"/>
    <mergeCell ref="B115:E115"/>
    <mergeCell ref="G115:H115"/>
    <mergeCell ref="B116:E116"/>
    <mergeCell ref="G116:H116"/>
    <mergeCell ref="B3:J3"/>
    <mergeCell ref="B4:J4"/>
    <mergeCell ref="B5:I5"/>
    <mergeCell ref="B6:I6"/>
    <mergeCell ref="B7:I7"/>
    <mergeCell ref="B111:H111"/>
    <mergeCell ref="B8:J8"/>
    <mergeCell ref="B9:J9"/>
    <mergeCell ref="B10:J10"/>
    <mergeCell ref="B109:H109"/>
    <mergeCell ref="B110:H110"/>
  </mergeCells>
  <conditionalFormatting sqref="G15:G108">
    <cfRule type="cellIs" dxfId="3" priority="1" operator="equal">
      <formula>0.19</formula>
    </cfRule>
    <cfRule type="cellIs" dxfId="2" priority="2" operator="equal">
      <formula>0.08</formula>
    </cfRule>
    <cfRule type="cellIs" dxfId="1" priority="3" operator="equal">
      <formula>0.05</formula>
    </cfRule>
    <cfRule type="cellIs" dxfId="0" priority="4" operator="equal">
      <formula>0</formula>
    </cfRule>
  </conditionalFormatting>
  <dataValidations count="1">
    <dataValidation type="list" allowBlank="1" showInputMessage="1" showErrorMessage="1" sqref="G15:G108" xr:uid="{E6AD55FC-1DED-4548-84B0-694DFF49D44C}">
      <formula1>$G$114:$G$117</formula1>
    </dataValidation>
  </dataValidation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D7398732301F49B9818C0ACC89E99C" ma:contentTypeVersion="15" ma:contentTypeDescription="Crear nuevo documento." ma:contentTypeScope="" ma:versionID="74f1b5845dde07b5e9e4b6433eaff5fe">
  <xsd:schema xmlns:xsd="http://www.w3.org/2001/XMLSchema" xmlns:xs="http://www.w3.org/2001/XMLSchema" xmlns:p="http://schemas.microsoft.com/office/2006/metadata/properties" xmlns:ns2="8681d43c-26fc-402f-832f-900b7c2294fc" xmlns:ns3="b622c8e5-ab30-48ad-89b1-7a2c61fdbca4" targetNamespace="http://schemas.microsoft.com/office/2006/metadata/properties" ma:root="true" ma:fieldsID="270a80f516066b5cb5e2a2a632fc818c" ns2:_="" ns3:_="">
    <xsd:import namespace="8681d43c-26fc-402f-832f-900b7c2294fc"/>
    <xsd:import namespace="b622c8e5-ab30-48ad-89b1-7a2c61fdbca4"/>
    <xsd:element name="properties">
      <xsd:complexType>
        <xsd:sequence>
          <xsd:element name="documentManagement">
            <xsd:complexType>
              <xsd:all>
                <xsd:element ref="ns2:Enlace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81d43c-26fc-402f-832f-900b7c2294fc" elementFormDefault="qualified">
    <xsd:import namespace="http://schemas.microsoft.com/office/2006/documentManagement/types"/>
    <xsd:import namespace="http://schemas.microsoft.com/office/infopath/2007/PartnerControls"/>
    <xsd:element name="Enlace" ma:index="8" nillable="true" ma:displayName="Enlace" ma:format="Hyperlink" ma:internalName="Enlac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2c8e5-ab30-48ad-89b1-7a2c61fdbca4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b1cb2da-4b95-439f-9585-52adece5fc1c}" ma:internalName="TaxCatchAll" ma:showField="CatchAllData" ma:web="b622c8e5-ab30-48ad-89b1-7a2c61fdbc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nlace xmlns="8681d43c-26fc-402f-832f-900b7c2294fc">
      <Url xsi:nil="true"/>
      <Description xsi:nil="true"/>
    </Enlace>
    <TaxCatchAll xmlns="b622c8e5-ab30-48ad-89b1-7a2c61fdbca4" xsi:nil="true"/>
    <lcf76f155ced4ddcb4097134ff3c332f xmlns="8681d43c-26fc-402f-832f-900b7c2294f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EEC5A7-D7C1-46E8-BA0F-237616012C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81d43c-26fc-402f-832f-900b7c2294fc"/>
    <ds:schemaRef ds:uri="b622c8e5-ab30-48ad-89b1-7a2c61fdbc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8CBD03-B94B-45AB-90F6-C5706F9E35CC}">
  <ds:schemaRefs>
    <ds:schemaRef ds:uri="http://schemas.microsoft.com/office/2006/metadata/properties"/>
    <ds:schemaRef ds:uri="http://schemas.microsoft.com/office/infopath/2007/PartnerControls"/>
    <ds:schemaRef ds:uri="8681d43c-26fc-402f-832f-900b7c2294fc"/>
    <ds:schemaRef ds:uri="b622c8e5-ab30-48ad-89b1-7a2c61fdbca4"/>
  </ds:schemaRefs>
</ds:datastoreItem>
</file>

<file path=customXml/itemProps3.xml><?xml version="1.0" encoding="utf-8"?>
<ds:datastoreItem xmlns:ds="http://schemas.openxmlformats.org/officeDocument/2006/customXml" ds:itemID="{68528D9E-0B2B-43B1-A60C-E5D5056076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Zamir Molano</dc:creator>
  <cp:keywords/>
  <dc:description/>
  <cp:lastModifiedBy>Diana Maria Sanchez Acuña</cp:lastModifiedBy>
  <cp:revision/>
  <dcterms:created xsi:type="dcterms:W3CDTF">2024-03-04T21:02:40Z</dcterms:created>
  <dcterms:modified xsi:type="dcterms:W3CDTF">2026-07-23T17:07:29Z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2024-03-04T21:03:09Z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575519d8-2683-49b2-9d88-487fea1a2f90</vt:lpwstr>
  </property>
  <property fmtid="{D5CDD505-2E9C-101B-9397-08002B2CF9AE}" pid="8" name="MSIP_Label_fc111285-cafa-4fc9-8a9a-bd902089b24f_ContentBits">
    <vt:lpwstr>0</vt:lpwstr>
  </property>
  <property fmtid="{D5CDD505-2E9C-101B-9397-08002B2CF9AE}" pid="9" name="ContentTypeId">
    <vt:lpwstr>0x01010080D7398732301F49B9818C0ACC89E99C</vt:lpwstr>
  </property>
  <property fmtid="{D5CDD505-2E9C-101B-9397-08002B2CF9AE}" pid="10" name="MediaServiceImageTags">
    <vt:lpwstr/>
  </property>
</Properties>
</file>